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3. Cash Flow\"/>
    </mc:Choice>
  </mc:AlternateContent>
  <xr:revisionPtr revIDLastSave="0" documentId="8_{5C0BA575-BC64-4C9A-810F-264599DDDEC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Y39" i="19"/>
  <c r="Z39" i="20"/>
  <c r="Y39" i="21"/>
  <c r="Z39" i="21" s="1"/>
  <c r="Z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1"/>
  <c r="Y39" i="1" s="1"/>
  <c r="J39" i="1"/>
  <c r="S38" i="4"/>
  <c r="Q38" i="4"/>
  <c r="C38" i="4"/>
  <c r="C40" i="4" s="1"/>
  <c r="Y38" i="5"/>
  <c r="Y40" i="5" s="1"/>
  <c r="K38" i="5"/>
  <c r="I38" i="5"/>
  <c r="S38" i="6"/>
  <c r="Q38" i="6"/>
  <c r="C38" i="6"/>
  <c r="C40" i="6" s="1"/>
  <c r="K38" i="7"/>
  <c r="T38" i="8"/>
  <c r="D38" i="8"/>
  <c r="D40" i="8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Y38" i="7" s="1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I38" i="7" s="1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R38" i="8" s="1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AA38" i="9" s="1"/>
  <c r="AA40" i="9" s="1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L38" i="9" s="1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T38" i="10" s="1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D38" i="10" s="1"/>
  <c r="D40" i="10" s="1"/>
  <c r="C27" i="10"/>
  <c r="AA27" i="11"/>
  <c r="Y27" i="11"/>
  <c r="X27" i="11"/>
  <c r="Z27" i="11" s="1"/>
  <c r="W27" i="11"/>
  <c r="V27" i="11"/>
  <c r="U27" i="11"/>
  <c r="T27" i="11"/>
  <c r="T38" i="11" s="1"/>
  <c r="S27" i="11"/>
  <c r="R27" i="11"/>
  <c r="Q27" i="11"/>
  <c r="P27" i="11"/>
  <c r="O27" i="11"/>
  <c r="N27" i="11"/>
  <c r="M27" i="11"/>
  <c r="L27" i="11"/>
  <c r="L38" i="11" s="1"/>
  <c r="K27" i="11"/>
  <c r="J27" i="11"/>
  <c r="I27" i="11"/>
  <c r="H27" i="11"/>
  <c r="G27" i="11"/>
  <c r="F27" i="11"/>
  <c r="E27" i="11"/>
  <c r="D27" i="11"/>
  <c r="D38" i="11" s="1"/>
  <c r="D40" i="11" s="1"/>
  <c r="C27" i="11"/>
  <c r="AA27" i="12"/>
  <c r="Y27" i="12"/>
  <c r="Z27" i="12" s="1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V38" i="19" s="1"/>
  <c r="U27" i="19"/>
  <c r="T27" i="19"/>
  <c r="S27" i="19"/>
  <c r="R27" i="19"/>
  <c r="Q27" i="19"/>
  <c r="P27" i="19"/>
  <c r="O27" i="19"/>
  <c r="N27" i="19"/>
  <c r="N38" i="19" s="1"/>
  <c r="M27" i="19"/>
  <c r="L27" i="19"/>
  <c r="K27" i="19"/>
  <c r="J27" i="19"/>
  <c r="I27" i="19"/>
  <c r="H27" i="19"/>
  <c r="G27" i="19"/>
  <c r="F27" i="19"/>
  <c r="F38" i="19" s="1"/>
  <c r="F40" i="19" s="1"/>
  <c r="E27" i="19"/>
  <c r="D27" i="19"/>
  <c r="C27" i="19"/>
  <c r="AA27" i="20"/>
  <c r="Z27" i="20"/>
  <c r="Y27" i="20"/>
  <c r="X27" i="20"/>
  <c r="W27" i="20"/>
  <c r="W38" i="20" s="1"/>
  <c r="V27" i="20"/>
  <c r="U27" i="20"/>
  <c r="T27" i="20"/>
  <c r="S27" i="20"/>
  <c r="R27" i="20"/>
  <c r="Q27" i="20"/>
  <c r="Q38" i="20" s="1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S17" i="2"/>
  <c r="S38" i="2" s="1"/>
  <c r="R17" i="2"/>
  <c r="R38" i="2" s="1"/>
  <c r="Q17" i="2"/>
  <c r="Q38" i="2" s="1"/>
  <c r="P17" i="2"/>
  <c r="O17" i="2"/>
  <c r="O38" i="2" s="1"/>
  <c r="N17" i="2"/>
  <c r="M17" i="2"/>
  <c r="M38" i="2" s="1"/>
  <c r="L17" i="2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U17" i="3"/>
  <c r="U38" i="3" s="1"/>
  <c r="T17" i="3"/>
  <c r="S17" i="3"/>
  <c r="S38" i="3" s="1"/>
  <c r="R17" i="3"/>
  <c r="R38" i="3" s="1"/>
  <c r="Q17" i="3"/>
  <c r="Q38" i="3" s="1"/>
  <c r="P17" i="3"/>
  <c r="O17" i="3"/>
  <c r="O38" i="3" s="1"/>
  <c r="N17" i="3"/>
  <c r="M17" i="3"/>
  <c r="M38" i="3" s="1"/>
  <c r="L17" i="3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S17" i="4"/>
  <c r="R17" i="4"/>
  <c r="R38" i="4" s="1"/>
  <c r="Q17" i="4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J17" i="5"/>
  <c r="J38" i="5" s="1"/>
  <c r="I17" i="5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S17" i="6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H38" i="6" s="1"/>
  <c r="H40" i="6" s="1"/>
  <c r="I39" i="6" s="1"/>
  <c r="I40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C17" i="6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K17" i="7"/>
  <c r="J17" i="7"/>
  <c r="J38" i="7" s="1"/>
  <c r="I17" i="7"/>
  <c r="H17" i="7"/>
  <c r="H38" i="7" s="1"/>
  <c r="G17" i="7"/>
  <c r="G38" i="7" s="1"/>
  <c r="G40" i="7" s="1"/>
  <c r="H39" i="7" s="1"/>
  <c r="F17" i="7"/>
  <c r="F38" i="7" s="1"/>
  <c r="F40" i="7" s="1"/>
  <c r="E17" i="7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U17" i="8"/>
  <c r="T17" i="8"/>
  <c r="S17" i="8"/>
  <c r="S38" i="8" s="1"/>
  <c r="R17" i="8"/>
  <c r="Q17" i="8"/>
  <c r="Q38" i="8" s="1"/>
  <c r="P17" i="8"/>
  <c r="P38" i="8" s="1"/>
  <c r="O17" i="8"/>
  <c r="O38" i="8" s="1"/>
  <c r="N17" i="8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E17" i="8"/>
  <c r="D17" i="8"/>
  <c r="C17" i="8"/>
  <c r="C38" i="8" s="1"/>
  <c r="C40" i="8" s="1"/>
  <c r="AA17" i="9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U38" i="10" s="1"/>
  <c r="T17" i="10"/>
  <c r="S17" i="10"/>
  <c r="S38" i="10" s="1"/>
  <c r="R17" i="10"/>
  <c r="Q17" i="10"/>
  <c r="Q38" i="10" s="1"/>
  <c r="P17" i="10"/>
  <c r="P38" i="10" s="1"/>
  <c r="O17" i="10"/>
  <c r="O38" i="10" s="1"/>
  <c r="N17" i="10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E17" i="10"/>
  <c r="E38" i="10" s="1"/>
  <c r="E40" i="10" s="1"/>
  <c r="D17" i="10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M38" i="11" s="1"/>
  <c r="L17" i="1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F17" i="11"/>
  <c r="E17" i="11"/>
  <c r="E38" i="11" s="1"/>
  <c r="E40" i="11" s="1"/>
  <c r="D17" i="11"/>
  <c r="C17" i="11"/>
  <c r="C38" i="11" s="1"/>
  <c r="C40" i="11" s="1"/>
  <c r="AA17" i="12"/>
  <c r="AA38" i="12" s="1"/>
  <c r="AA40" i="12" s="1"/>
  <c r="Z17" i="12"/>
  <c r="Y17" i="12"/>
  <c r="X17" i="12"/>
  <c r="X38" i="12" s="1"/>
  <c r="W17" i="12"/>
  <c r="V17" i="12"/>
  <c r="U17" i="12"/>
  <c r="T17" i="12"/>
  <c r="T38" i="12" s="1"/>
  <c r="S17" i="12"/>
  <c r="S38" i="12" s="1"/>
  <c r="R17" i="12"/>
  <c r="R38" i="12" s="1"/>
  <c r="Q17" i="12"/>
  <c r="P17" i="12"/>
  <c r="P38" i="12" s="1"/>
  <c r="O17" i="12"/>
  <c r="N17" i="12"/>
  <c r="M17" i="12"/>
  <c r="L17" i="12"/>
  <c r="L38" i="12" s="1"/>
  <c r="K17" i="12"/>
  <c r="K38" i="12" s="1"/>
  <c r="J17" i="12"/>
  <c r="J38" i="12" s="1"/>
  <c r="I17" i="12"/>
  <c r="H17" i="12"/>
  <c r="H38" i="12" s="1"/>
  <c r="G17" i="12"/>
  <c r="F17" i="12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V17" i="13"/>
  <c r="U17" i="13"/>
  <c r="T17" i="13"/>
  <c r="T38" i="13" s="1"/>
  <c r="S17" i="13"/>
  <c r="S38" i="13" s="1"/>
  <c r="R17" i="13"/>
  <c r="R38" i="13" s="1"/>
  <c r="Q17" i="13"/>
  <c r="P17" i="13"/>
  <c r="P38" i="13" s="1"/>
  <c r="O17" i="13"/>
  <c r="N17" i="13"/>
  <c r="M17" i="13"/>
  <c r="L17" i="13"/>
  <c r="L38" i="13" s="1"/>
  <c r="K17" i="13"/>
  <c r="K38" i="13" s="1"/>
  <c r="J17" i="13"/>
  <c r="J38" i="13" s="1"/>
  <c r="I17" i="13"/>
  <c r="H17" i="13"/>
  <c r="H38" i="13" s="1"/>
  <c r="G17" i="13"/>
  <c r="F17" i="13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V17" i="14"/>
  <c r="U17" i="14"/>
  <c r="T17" i="14"/>
  <c r="T38" i="14" s="1"/>
  <c r="S17" i="14"/>
  <c r="S38" i="14" s="1"/>
  <c r="R17" i="14"/>
  <c r="R38" i="14" s="1"/>
  <c r="Q17" i="14"/>
  <c r="P17" i="14"/>
  <c r="P38" i="14" s="1"/>
  <c r="O17" i="14"/>
  <c r="N17" i="14"/>
  <c r="M17" i="14"/>
  <c r="L17" i="14"/>
  <c r="L38" i="14" s="1"/>
  <c r="K17" i="14"/>
  <c r="K38" i="14" s="1"/>
  <c r="J17" i="14"/>
  <c r="J38" i="14" s="1"/>
  <c r="I17" i="14"/>
  <c r="H17" i="14"/>
  <c r="H38" i="14" s="1"/>
  <c r="G17" i="14"/>
  <c r="F17" i="14"/>
  <c r="E17" i="14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W17" i="15"/>
  <c r="W38" i="15" s="1"/>
  <c r="V17" i="15"/>
  <c r="U17" i="15"/>
  <c r="U38" i="15" s="1"/>
  <c r="T17" i="15"/>
  <c r="T38" i="15" s="1"/>
  <c r="S17" i="15"/>
  <c r="S38" i="15" s="1"/>
  <c r="R17" i="15"/>
  <c r="Q17" i="15"/>
  <c r="Q38" i="15" s="1"/>
  <c r="P17" i="15"/>
  <c r="O17" i="15"/>
  <c r="O38" i="15" s="1"/>
  <c r="N17" i="15"/>
  <c r="M17" i="15"/>
  <c r="M38" i="15" s="1"/>
  <c r="L17" i="15"/>
  <c r="L38" i="15" s="1"/>
  <c r="K17" i="15"/>
  <c r="K38" i="15" s="1"/>
  <c r="J17" i="15"/>
  <c r="I17" i="15"/>
  <c r="I38" i="15" s="1"/>
  <c r="H17" i="15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X17" i="16"/>
  <c r="X38" i="16" s="1"/>
  <c r="W17" i="16"/>
  <c r="V17" i="16"/>
  <c r="V38" i="16" s="1"/>
  <c r="U17" i="16"/>
  <c r="T17" i="16"/>
  <c r="S17" i="16"/>
  <c r="R17" i="16"/>
  <c r="R38" i="16" s="1"/>
  <c r="Q17" i="16"/>
  <c r="P17" i="16"/>
  <c r="P38" i="16" s="1"/>
  <c r="O17" i="16"/>
  <c r="N17" i="16"/>
  <c r="N38" i="16" s="1"/>
  <c r="M17" i="16"/>
  <c r="L17" i="16"/>
  <c r="K17" i="16"/>
  <c r="J17" i="16"/>
  <c r="J38" i="16" s="1"/>
  <c r="I17" i="16"/>
  <c r="H17" i="16"/>
  <c r="H38" i="16" s="1"/>
  <c r="G17" i="16"/>
  <c r="F17" i="16"/>
  <c r="F38" i="16" s="1"/>
  <c r="F40" i="16" s="1"/>
  <c r="E17" i="16"/>
  <c r="D17" i="16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S17" i="17"/>
  <c r="S38" i="17" s="1"/>
  <c r="R17" i="17"/>
  <c r="R38" i="17" s="1"/>
  <c r="Q17" i="17"/>
  <c r="Q38" i="17" s="1"/>
  <c r="P17" i="17"/>
  <c r="O17" i="17"/>
  <c r="O38" i="17" s="1"/>
  <c r="N17" i="17"/>
  <c r="M17" i="17"/>
  <c r="M38" i="17" s="1"/>
  <c r="L17" i="17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U38" i="18" s="1"/>
  <c r="T17" i="18"/>
  <c r="S17" i="18"/>
  <c r="S38" i="18" s="1"/>
  <c r="R17" i="18"/>
  <c r="R38" i="18" s="1"/>
  <c r="Q17" i="18"/>
  <c r="Q38" i="18" s="1"/>
  <c r="P17" i="18"/>
  <c r="O17" i="18"/>
  <c r="O38" i="18" s="1"/>
  <c r="N17" i="18"/>
  <c r="M17" i="18"/>
  <c r="M38" i="18" s="1"/>
  <c r="L17" i="18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U17" i="19"/>
  <c r="U38" i="19" s="1"/>
  <c r="T17" i="19"/>
  <c r="S17" i="19"/>
  <c r="S38" i="19" s="1"/>
  <c r="R17" i="19"/>
  <c r="R38" i="19" s="1"/>
  <c r="Q17" i="19"/>
  <c r="Q38" i="19" s="1"/>
  <c r="P17" i="19"/>
  <c r="O17" i="19"/>
  <c r="O38" i="19" s="1"/>
  <c r="N17" i="19"/>
  <c r="M17" i="19"/>
  <c r="M38" i="19" s="1"/>
  <c r="L17" i="19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X17" i="20"/>
  <c r="X38" i="20" s="1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AA38" i="1" s="1"/>
  <c r="AA40" i="1" s="1"/>
  <c r="Y17" i="1"/>
  <c r="X17" i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G38" i="1" l="1"/>
  <c r="G40" i="1" s="1"/>
  <c r="H39" i="1" s="1"/>
  <c r="H40" i="1" s="1"/>
  <c r="I39" i="1" s="1"/>
  <c r="O38" i="1"/>
  <c r="W38" i="1"/>
  <c r="G38" i="21"/>
  <c r="G40" i="21" s="1"/>
  <c r="H39" i="21" s="1"/>
  <c r="H40" i="21" s="1"/>
  <c r="I39" i="21" s="1"/>
  <c r="O38" i="21"/>
  <c r="W38" i="21"/>
  <c r="G38" i="20"/>
  <c r="G40" i="20" s="1"/>
  <c r="H39" i="20" s="1"/>
  <c r="H40" i="20" s="1"/>
  <c r="I39" i="20" s="1"/>
  <c r="O38" i="20"/>
  <c r="F38" i="18"/>
  <c r="F40" i="18" s="1"/>
  <c r="N38" i="18"/>
  <c r="V38" i="18"/>
  <c r="F38" i="17"/>
  <c r="F40" i="17" s="1"/>
  <c r="N38" i="17"/>
  <c r="V38" i="17"/>
  <c r="Z27" i="16"/>
  <c r="H40" i="2"/>
  <c r="I39" i="2" s="1"/>
  <c r="I40" i="2" s="1"/>
  <c r="T38" i="19"/>
  <c r="D38" i="18"/>
  <c r="D40" i="18" s="1"/>
  <c r="T38" i="18"/>
  <c r="E38" i="16"/>
  <c r="E40" i="16" s="1"/>
  <c r="Z17" i="21"/>
  <c r="X38" i="21"/>
  <c r="H40" i="17"/>
  <c r="I39" i="17" s="1"/>
  <c r="I40" i="17" s="1"/>
  <c r="D38" i="7"/>
  <c r="D40" i="7" s="1"/>
  <c r="T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Z17" i="6"/>
  <c r="X38" i="6"/>
  <c r="D38" i="19"/>
  <c r="D40" i="19" s="1"/>
  <c r="L38" i="17"/>
  <c r="H40" i="18"/>
  <c r="I39" i="18" s="1"/>
  <c r="I40" i="18" s="1"/>
  <c r="K39" i="18" s="1"/>
  <c r="L38" i="7"/>
  <c r="I38" i="1"/>
  <c r="Q38" i="1"/>
  <c r="Y38" i="1"/>
  <c r="Y40" i="1" s="1"/>
  <c r="I38" i="21"/>
  <c r="Q38" i="21"/>
  <c r="Y38" i="21"/>
  <c r="Y40" i="21" s="1"/>
  <c r="I38" i="20"/>
  <c r="H38" i="18"/>
  <c r="P38" i="18"/>
  <c r="Z17" i="18"/>
  <c r="X38" i="18"/>
  <c r="H38" i="17"/>
  <c r="P38" i="17"/>
  <c r="Z17" i="17"/>
  <c r="X38" i="17"/>
  <c r="X40" i="16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E38" i="8"/>
  <c r="E40" i="8" s="1"/>
  <c r="M38" i="8"/>
  <c r="U38" i="8"/>
  <c r="J38" i="11"/>
  <c r="AA38" i="11"/>
  <c r="AA40" i="11" s="1"/>
  <c r="R38" i="10"/>
  <c r="J38" i="9"/>
  <c r="L38" i="19"/>
  <c r="L38" i="18"/>
  <c r="D38" i="17"/>
  <c r="D40" i="17" s="1"/>
  <c r="L38" i="16"/>
  <c r="M38" i="16"/>
  <c r="Z17" i="4"/>
  <c r="Z17" i="1"/>
  <c r="X38" i="1"/>
  <c r="Z38" i="20"/>
  <c r="X40" i="20"/>
  <c r="Z40" i="20" s="1"/>
  <c r="Z17" i="20"/>
  <c r="Z38" i="7"/>
  <c r="Y40" i="7"/>
  <c r="Z40" i="7" s="1"/>
  <c r="X40" i="8"/>
  <c r="Z40" i="8" s="1"/>
  <c r="Z38" i="8"/>
  <c r="Z17" i="5"/>
  <c r="X38" i="5"/>
  <c r="Z38" i="4"/>
  <c r="X40" i="4"/>
  <c r="Z40" i="4" s="1"/>
  <c r="T38" i="17"/>
  <c r="D38" i="16"/>
  <c r="D40" i="16" s="1"/>
  <c r="T38" i="16"/>
  <c r="U38" i="16"/>
  <c r="Z17" i="16"/>
  <c r="Z17" i="14"/>
  <c r="X38" i="14"/>
  <c r="Z17" i="13"/>
  <c r="X38" i="13"/>
  <c r="X40" i="12"/>
  <c r="H40" i="11"/>
  <c r="I39" i="11" s="1"/>
  <c r="I40" i="11" s="1"/>
  <c r="J40" i="11" s="1"/>
  <c r="H40" i="10"/>
  <c r="I39" i="10" s="1"/>
  <c r="I40" i="10" s="1"/>
  <c r="H40" i="9"/>
  <c r="I39" i="9" s="1"/>
  <c r="I40" i="9" s="1"/>
  <c r="J40" i="9" s="1"/>
  <c r="H40" i="8"/>
  <c r="I39" i="8" s="1"/>
  <c r="I40" i="8" s="1"/>
  <c r="K39" i="8" s="1"/>
  <c r="H40" i="7"/>
  <c r="I39" i="7" s="1"/>
  <c r="I40" i="7" s="1"/>
  <c r="J40" i="7" s="1"/>
  <c r="H40" i="5"/>
  <c r="I39" i="5" s="1"/>
  <c r="I40" i="5" s="1"/>
  <c r="H40" i="4"/>
  <c r="I39" i="4" s="1"/>
  <c r="I40" i="4" s="1"/>
  <c r="C38" i="16"/>
  <c r="C40" i="16" s="1"/>
  <c r="K38" i="16"/>
  <c r="S38" i="16"/>
  <c r="AA38" i="16"/>
  <c r="AA40" i="16" s="1"/>
  <c r="J38" i="15"/>
  <c r="R38" i="15"/>
  <c r="I38" i="14"/>
  <c r="Q38" i="14"/>
  <c r="Y38" i="14"/>
  <c r="Y40" i="14" s="1"/>
  <c r="I38" i="13"/>
  <c r="Q38" i="13"/>
  <c r="Y38" i="13"/>
  <c r="Y40" i="13" s="1"/>
  <c r="I38" i="12"/>
  <c r="Q38" i="12"/>
  <c r="Y38" i="12"/>
  <c r="Y40" i="12" s="1"/>
  <c r="Z17" i="11"/>
  <c r="Z17" i="10"/>
  <c r="Z17" i="9"/>
  <c r="F38" i="3"/>
  <c r="F40" i="3" s="1"/>
  <c r="N38" i="3"/>
  <c r="V38" i="3"/>
  <c r="F38" i="2"/>
  <c r="F40" i="2" s="1"/>
  <c r="N38" i="2"/>
  <c r="V38" i="2"/>
  <c r="Z17" i="8"/>
  <c r="Z17" i="7"/>
  <c r="H38" i="3"/>
  <c r="H40" i="3" s="1"/>
  <c r="I39" i="3" s="1"/>
  <c r="I40" i="3" s="1"/>
  <c r="P38" i="3"/>
  <c r="Z17" i="3"/>
  <c r="X38" i="3"/>
  <c r="H38" i="2"/>
  <c r="P38" i="2"/>
  <c r="Z17" i="2"/>
  <c r="X38" i="2"/>
  <c r="Z27" i="21"/>
  <c r="Z27" i="7"/>
  <c r="X38" i="10"/>
  <c r="Y38" i="20"/>
  <c r="Y40" i="20" s="1"/>
  <c r="H38" i="19"/>
  <c r="H40" i="19" s="1"/>
  <c r="I39" i="19" s="1"/>
  <c r="I40" i="19" s="1"/>
  <c r="P38" i="19"/>
  <c r="X38" i="19"/>
  <c r="G38" i="16"/>
  <c r="G40" i="16" s="1"/>
  <c r="H39" i="16" s="1"/>
  <c r="H40" i="16" s="1"/>
  <c r="I39" i="16" s="1"/>
  <c r="O38" i="16"/>
  <c r="W38" i="16"/>
  <c r="F38" i="15"/>
  <c r="F40" i="15" s="1"/>
  <c r="N38" i="15"/>
  <c r="V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Z17" i="19"/>
  <c r="I38" i="16"/>
  <c r="Q38" i="16"/>
  <c r="Y38" i="16"/>
  <c r="Y40" i="16" s="1"/>
  <c r="H38" i="15"/>
  <c r="H40" i="15" s="1"/>
  <c r="I39" i="15" s="1"/>
  <c r="I40" i="15" s="1"/>
  <c r="P38" i="15"/>
  <c r="X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J40" i="13" s="1"/>
  <c r="O38" i="13"/>
  <c r="W38" i="13"/>
  <c r="G38" i="12"/>
  <c r="G40" i="12" s="1"/>
  <c r="H39" i="12" s="1"/>
  <c r="H40" i="12" s="1"/>
  <c r="I39" i="12" s="1"/>
  <c r="I40" i="12" s="1"/>
  <c r="J40" i="12" s="1"/>
  <c r="O38" i="12"/>
  <c r="W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D38" i="3"/>
  <c r="D40" i="3" s="1"/>
  <c r="L38" i="3"/>
  <c r="T38" i="3"/>
  <c r="D38" i="2"/>
  <c r="D40" i="2" s="1"/>
  <c r="L38" i="2"/>
  <c r="T38" i="2"/>
  <c r="Z27" i="14"/>
  <c r="Z27" i="13"/>
  <c r="X38" i="11"/>
  <c r="X38" i="9"/>
  <c r="K39" i="13"/>
  <c r="K39" i="5"/>
  <c r="J40" i="5"/>
  <c r="K39" i="6"/>
  <c r="J40" i="6"/>
  <c r="J40" i="4"/>
  <c r="K39" i="4"/>
  <c r="K39" i="7"/>
  <c r="J40" i="17"/>
  <c r="K39" i="17"/>
  <c r="K39" i="10"/>
  <c r="J40" i="10"/>
  <c r="J40" i="18"/>
  <c r="K39" i="11"/>
  <c r="K39" i="9"/>
  <c r="K39" i="2"/>
  <c r="J40" i="2"/>
  <c r="J40" i="14" l="1"/>
  <c r="K39" i="14"/>
  <c r="J40" i="19"/>
  <c r="K39" i="19"/>
  <c r="J40" i="3"/>
  <c r="K39" i="3"/>
  <c r="K39" i="15"/>
  <c r="J40" i="15"/>
  <c r="Z38" i="3"/>
  <c r="X40" i="3"/>
  <c r="Z40" i="3" s="1"/>
  <c r="Z38" i="17"/>
  <c r="X40" i="17"/>
  <c r="Z40" i="17" s="1"/>
  <c r="I40" i="20"/>
  <c r="Z38" i="14"/>
  <c r="X40" i="14"/>
  <c r="Z40" i="14" s="1"/>
  <c r="Z38" i="21"/>
  <c r="X40" i="21"/>
  <c r="Z40" i="21" s="1"/>
  <c r="I40" i="16"/>
  <c r="Z38" i="2"/>
  <c r="X40" i="2"/>
  <c r="Z40" i="2" s="1"/>
  <c r="Z38" i="5"/>
  <c r="X40" i="5"/>
  <c r="Z40" i="5" s="1"/>
  <c r="Z38" i="18"/>
  <c r="X40" i="18"/>
  <c r="Z40" i="18" s="1"/>
  <c r="Z38" i="6"/>
  <c r="X40" i="6"/>
  <c r="Z40" i="6" s="1"/>
  <c r="I40" i="21"/>
  <c r="J40" i="8"/>
  <c r="Z38" i="9"/>
  <c r="X40" i="9"/>
  <c r="Z40" i="9" s="1"/>
  <c r="Z38" i="19"/>
  <c r="X40" i="19"/>
  <c r="Z40" i="19" s="1"/>
  <c r="Z40" i="12"/>
  <c r="Z38" i="1"/>
  <c r="X40" i="1"/>
  <c r="Z40" i="1" s="1"/>
  <c r="Z38" i="11"/>
  <c r="X40" i="11"/>
  <c r="Z40" i="11" s="1"/>
  <c r="Z38" i="12"/>
  <c r="Z38" i="16"/>
  <c r="Z38" i="10"/>
  <c r="X40" i="10"/>
  <c r="Z40" i="10" s="1"/>
  <c r="K39" i="12"/>
  <c r="Z38" i="15"/>
  <c r="X40" i="15"/>
  <c r="Z40" i="15" s="1"/>
  <c r="Z38" i="13"/>
  <c r="X40" i="13"/>
  <c r="Z40" i="13" s="1"/>
  <c r="Z40" i="16"/>
  <c r="I40" i="1"/>
  <c r="N39" i="6"/>
  <c r="K40" i="6"/>
  <c r="L39" i="6" s="1"/>
  <c r="L40" i="6" s="1"/>
  <c r="M39" i="6" s="1"/>
  <c r="M40" i="6" s="1"/>
  <c r="N39" i="10"/>
  <c r="K40" i="10"/>
  <c r="L39" i="10" s="1"/>
  <c r="L40" i="10" s="1"/>
  <c r="M39" i="10" s="1"/>
  <c r="M40" i="10" s="1"/>
  <c r="N39" i="13"/>
  <c r="K40" i="13"/>
  <c r="L39" i="13" s="1"/>
  <c r="L40" i="13" s="1"/>
  <c r="M39" i="13" s="1"/>
  <c r="M40" i="13" s="1"/>
  <c r="N39" i="18"/>
  <c r="K40" i="18"/>
  <c r="L39" i="18" s="1"/>
  <c r="L40" i="18" s="1"/>
  <c r="M39" i="18" s="1"/>
  <c r="M40" i="18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39" i="17"/>
  <c r="K40" i="17"/>
  <c r="L39" i="17" s="1"/>
  <c r="L40" i="17" s="1"/>
  <c r="M39" i="17" s="1"/>
  <c r="M40" i="17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8"/>
  <c r="K40" i="8"/>
  <c r="L39" i="8" s="1"/>
  <c r="L40" i="8" s="1"/>
  <c r="M39" i="8" s="1"/>
  <c r="M40" i="8" s="1"/>
  <c r="N39" i="9"/>
  <c r="K40" i="9"/>
  <c r="L39" i="9" s="1"/>
  <c r="L40" i="9" s="1"/>
  <c r="M39" i="9" s="1"/>
  <c r="M40" i="9" s="1"/>
  <c r="N39" i="11"/>
  <c r="K40" i="11"/>
  <c r="L39" i="11" s="1"/>
  <c r="L40" i="11" s="1"/>
  <c r="M39" i="11" s="1"/>
  <c r="M40" i="11" s="1"/>
  <c r="N39" i="5"/>
  <c r="K40" i="5"/>
  <c r="L39" i="5" s="1"/>
  <c r="L40" i="5" s="1"/>
  <c r="M39" i="5" s="1"/>
  <c r="M40" i="5" s="1"/>
  <c r="N39" i="14"/>
  <c r="K40" i="14"/>
  <c r="L39" i="14" s="1"/>
  <c r="L40" i="14" s="1"/>
  <c r="M39" i="14" s="1"/>
  <c r="M40" i="14" s="1"/>
  <c r="N39" i="3" l="1"/>
  <c r="K40" i="3"/>
  <c r="L39" i="3" s="1"/>
  <c r="L40" i="3" s="1"/>
  <c r="M39" i="3" s="1"/>
  <c r="M40" i="3" s="1"/>
  <c r="J40" i="20"/>
  <c r="K39" i="20"/>
  <c r="N39" i="19"/>
  <c r="K40" i="19"/>
  <c r="L39" i="19" s="1"/>
  <c r="L40" i="19" s="1"/>
  <c r="M39" i="19" s="1"/>
  <c r="M40" i="19" s="1"/>
  <c r="J40" i="21"/>
  <c r="K39" i="21"/>
  <c r="K39" i="1"/>
  <c r="J40" i="1"/>
  <c r="K39" i="16"/>
  <c r="J40" i="16"/>
  <c r="N39" i="15"/>
  <c r="K40" i="15"/>
  <c r="L39" i="15" s="1"/>
  <c r="L40" i="15" s="1"/>
  <c r="M39" i="15" s="1"/>
  <c r="M40" i="15" s="1"/>
  <c r="N40" i="5"/>
  <c r="O39" i="5"/>
  <c r="O39" i="8"/>
  <c r="N40" i="8"/>
  <c r="O39" i="11"/>
  <c r="N40" i="11"/>
  <c r="N40" i="6"/>
  <c r="O39" i="6"/>
  <c r="N40" i="9"/>
  <c r="O39" i="9"/>
  <c r="N40" i="18"/>
  <c r="O39" i="18"/>
  <c r="N40" i="17"/>
  <c r="O39" i="17"/>
  <c r="O39" i="2"/>
  <c r="N40" i="2"/>
  <c r="N40" i="7"/>
  <c r="O39" i="7"/>
  <c r="O39" i="4"/>
  <c r="N40" i="4"/>
  <c r="N40" i="13"/>
  <c r="O39" i="13"/>
  <c r="O39" i="12"/>
  <c r="N40" i="12"/>
  <c r="N40" i="10"/>
  <c r="O39" i="10"/>
  <c r="N40" i="14"/>
  <c r="O39" i="14"/>
  <c r="N39" i="21" l="1"/>
  <c r="K40" i="21"/>
  <c r="L39" i="21" s="1"/>
  <c r="L40" i="21" s="1"/>
  <c r="M39" i="21" s="1"/>
  <c r="M40" i="21" s="1"/>
  <c r="N40" i="15"/>
  <c r="O39" i="15"/>
  <c r="N39" i="20"/>
  <c r="K40" i="20"/>
  <c r="L39" i="20" s="1"/>
  <c r="L40" i="20" s="1"/>
  <c r="M39" i="20" s="1"/>
  <c r="M40" i="20" s="1"/>
  <c r="O39" i="19"/>
  <c r="N40" i="19"/>
  <c r="N39" i="16"/>
  <c r="K40" i="16"/>
  <c r="L39" i="16" s="1"/>
  <c r="L40" i="16" s="1"/>
  <c r="M39" i="16" s="1"/>
  <c r="M40" i="16" s="1"/>
  <c r="O39" i="3"/>
  <c r="N40" i="3"/>
  <c r="N39" i="1"/>
  <c r="K40" i="1"/>
  <c r="L39" i="1" s="1"/>
  <c r="L40" i="1" s="1"/>
  <c r="M39" i="1" s="1"/>
  <c r="M40" i="1" s="1"/>
  <c r="O40" i="17"/>
  <c r="P39" i="17" s="1"/>
  <c r="P40" i="17" s="1"/>
  <c r="Q39" i="17" s="1"/>
  <c r="Q40" i="17" s="1"/>
  <c r="R39" i="17"/>
  <c r="R39" i="11"/>
  <c r="O40" i="11"/>
  <c r="P39" i="11" s="1"/>
  <c r="P40" i="11" s="1"/>
  <c r="Q39" i="11" s="1"/>
  <c r="Q40" i="11" s="1"/>
  <c r="R39" i="5"/>
  <c r="O40" i="5"/>
  <c r="P39" i="5" s="1"/>
  <c r="P40" i="5" s="1"/>
  <c r="Q39" i="5" s="1"/>
  <c r="Q40" i="5" s="1"/>
  <c r="R39" i="10"/>
  <c r="O40" i="10"/>
  <c r="P39" i="10" s="1"/>
  <c r="P40" i="10" s="1"/>
  <c r="Q39" i="10" s="1"/>
  <c r="Q40" i="10" s="1"/>
  <c r="R39" i="7"/>
  <c r="O40" i="7"/>
  <c r="P39" i="7" s="1"/>
  <c r="P40" i="7" s="1"/>
  <c r="Q39" i="7" s="1"/>
  <c r="Q40" i="7" s="1"/>
  <c r="R39" i="18"/>
  <c r="O40" i="18"/>
  <c r="P39" i="18" s="1"/>
  <c r="P40" i="18" s="1"/>
  <c r="Q39" i="18" s="1"/>
  <c r="Q40" i="18" s="1"/>
  <c r="O40" i="12"/>
  <c r="P39" i="12" s="1"/>
  <c r="P40" i="12" s="1"/>
  <c r="Q39" i="12" s="1"/>
  <c r="Q40" i="12" s="1"/>
  <c r="R39" i="12"/>
  <c r="O40" i="14"/>
  <c r="P39" i="14" s="1"/>
  <c r="P40" i="14" s="1"/>
  <c r="Q39" i="14" s="1"/>
  <c r="Q40" i="14" s="1"/>
  <c r="R39" i="14"/>
  <c r="R39" i="13"/>
  <c r="O40" i="13"/>
  <c r="P39" i="13" s="1"/>
  <c r="P40" i="13" s="1"/>
  <c r="Q39" i="13" s="1"/>
  <c r="Q40" i="13" s="1"/>
  <c r="O40" i="9"/>
  <c r="P39" i="9" s="1"/>
  <c r="P40" i="9" s="1"/>
  <c r="Q39" i="9" s="1"/>
  <c r="Q40" i="9" s="1"/>
  <c r="R39" i="9"/>
  <c r="R39" i="2"/>
  <c r="O40" i="2"/>
  <c r="P39" i="2" s="1"/>
  <c r="P40" i="2" s="1"/>
  <c r="Q39" i="2" s="1"/>
  <c r="Q40" i="2" s="1"/>
  <c r="O40" i="8"/>
  <c r="P39" i="8" s="1"/>
  <c r="P40" i="8" s="1"/>
  <c r="Q39" i="8" s="1"/>
  <c r="Q40" i="8" s="1"/>
  <c r="R39" i="8"/>
  <c r="O40" i="6"/>
  <c r="P39" i="6" s="1"/>
  <c r="P40" i="6" s="1"/>
  <c r="Q39" i="6" s="1"/>
  <c r="Q40" i="6" s="1"/>
  <c r="R39" i="6"/>
  <c r="R39" i="4"/>
  <c r="O40" i="4"/>
  <c r="P39" i="4" s="1"/>
  <c r="P40" i="4" s="1"/>
  <c r="Q39" i="4" s="1"/>
  <c r="Q40" i="4" s="1"/>
  <c r="N40" i="1" l="1"/>
  <c r="O39" i="1"/>
  <c r="R39" i="15"/>
  <c r="O40" i="15"/>
  <c r="P39" i="15" s="1"/>
  <c r="P40" i="15" s="1"/>
  <c r="Q39" i="15" s="1"/>
  <c r="Q40" i="15" s="1"/>
  <c r="R39" i="19"/>
  <c r="O40" i="19"/>
  <c r="P39" i="19" s="1"/>
  <c r="P40" i="19" s="1"/>
  <c r="Q39" i="19" s="1"/>
  <c r="Q40" i="19" s="1"/>
  <c r="O40" i="3"/>
  <c r="P39" i="3" s="1"/>
  <c r="P40" i="3" s="1"/>
  <c r="Q39" i="3" s="1"/>
  <c r="Q40" i="3" s="1"/>
  <c r="R39" i="3"/>
  <c r="O39" i="20"/>
  <c r="N40" i="20"/>
  <c r="N40" i="16"/>
  <c r="O39" i="16"/>
  <c r="N40" i="21"/>
  <c r="O39" i="21"/>
  <c r="R40" i="10"/>
  <c r="S39" i="10"/>
  <c r="R40" i="11"/>
  <c r="S39" i="11"/>
  <c r="R40" i="18"/>
  <c r="S39" i="18"/>
  <c r="R40" i="2"/>
  <c r="S39" i="2"/>
  <c r="R40" i="12"/>
  <c r="S39" i="12"/>
  <c r="R40" i="9"/>
  <c r="S39" i="9"/>
  <c r="R40" i="7"/>
  <c r="S39" i="7"/>
  <c r="S39" i="6"/>
  <c r="R40" i="6"/>
  <c r="S39" i="5"/>
  <c r="R40" i="5"/>
  <c r="R40" i="17"/>
  <c r="S39" i="17"/>
  <c r="S39" i="13"/>
  <c r="R40" i="13"/>
  <c r="R40" i="4"/>
  <c r="S39" i="4"/>
  <c r="S39" i="8"/>
  <c r="R40" i="8"/>
  <c r="S39" i="14"/>
  <c r="R40" i="14"/>
  <c r="R39" i="21" l="1"/>
  <c r="O40" i="21"/>
  <c r="P39" i="21" s="1"/>
  <c r="P40" i="21" s="1"/>
  <c r="Q39" i="21" s="1"/>
  <c r="Q40" i="21" s="1"/>
  <c r="O40" i="16"/>
  <c r="P39" i="16" s="1"/>
  <c r="P40" i="16" s="1"/>
  <c r="Q39" i="16" s="1"/>
  <c r="Q40" i="16" s="1"/>
  <c r="R39" i="16"/>
  <c r="R40" i="15"/>
  <c r="S39" i="15"/>
  <c r="R40" i="19"/>
  <c r="S39" i="19"/>
  <c r="O40" i="1"/>
  <c r="P39" i="1" s="1"/>
  <c r="P40" i="1" s="1"/>
  <c r="Q39" i="1" s="1"/>
  <c r="Q40" i="1" s="1"/>
  <c r="R39" i="1"/>
  <c r="R40" i="3"/>
  <c r="S39" i="3"/>
  <c r="R39" i="20"/>
  <c r="O40" i="20"/>
  <c r="P39" i="20" s="1"/>
  <c r="P40" i="20" s="1"/>
  <c r="Q39" i="20" s="1"/>
  <c r="Q40" i="20" s="1"/>
  <c r="V39" i="7"/>
  <c r="S40" i="7"/>
  <c r="T39" i="7" s="1"/>
  <c r="T40" i="7" s="1"/>
  <c r="U39" i="7" s="1"/>
  <c r="U40" i="7" s="1"/>
  <c r="V40" i="7" s="1"/>
  <c r="W40" i="7" s="1"/>
  <c r="V39" i="18"/>
  <c r="S40" i="18"/>
  <c r="T39" i="18" s="1"/>
  <c r="T40" i="18" s="1"/>
  <c r="U39" i="18" s="1"/>
  <c r="U40" i="18" s="1"/>
  <c r="V40" i="18" s="1"/>
  <c r="W40" i="18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17"/>
  <c r="S40" i="17"/>
  <c r="T39" i="17" s="1"/>
  <c r="T40" i="17" s="1"/>
  <c r="U39" i="17" s="1"/>
  <c r="U40" i="17" s="1"/>
  <c r="V40" i="17" s="1"/>
  <c r="W40" i="17" s="1"/>
  <c r="V39" i="12"/>
  <c r="S40" i="12"/>
  <c r="T39" i="12" s="1"/>
  <c r="T40" i="12" s="1"/>
  <c r="U39" i="12" s="1"/>
  <c r="U40" i="12" s="1"/>
  <c r="V40" i="12" s="1"/>
  <c r="W40" i="12" s="1"/>
  <c r="V39" i="10"/>
  <c r="S40" i="10"/>
  <c r="T39" i="10" s="1"/>
  <c r="T40" i="10" s="1"/>
  <c r="U39" i="10" s="1"/>
  <c r="U40" i="10" s="1"/>
  <c r="V40" i="10" s="1"/>
  <c r="W40" i="10" s="1"/>
  <c r="V39" i="8"/>
  <c r="S40" i="8"/>
  <c r="T39" i="8" s="1"/>
  <c r="T40" i="8" s="1"/>
  <c r="U39" i="8" s="1"/>
  <c r="U40" i="8" s="1"/>
  <c r="V40" i="8" s="1"/>
  <c r="W40" i="8" s="1"/>
  <c r="V39" i="6"/>
  <c r="S40" i="6"/>
  <c r="T39" i="6" s="1"/>
  <c r="T40" i="6" s="1"/>
  <c r="U39" i="6" s="1"/>
  <c r="U40" i="6" s="1"/>
  <c r="V40" i="6" s="1"/>
  <c r="W40" i="6" s="1"/>
  <c r="V39" i="11"/>
  <c r="S40" i="11"/>
  <c r="T39" i="11" s="1"/>
  <c r="T40" i="11" s="1"/>
  <c r="U39" i="11" s="1"/>
  <c r="U40" i="11" s="1"/>
  <c r="V40" i="11" s="1"/>
  <c r="W40" i="11" s="1"/>
  <c r="V39" i="13"/>
  <c r="S40" i="13"/>
  <c r="T39" i="13" s="1"/>
  <c r="T40" i="13" s="1"/>
  <c r="U39" i="13" s="1"/>
  <c r="U40" i="13" s="1"/>
  <c r="V40" i="13" s="1"/>
  <c r="W40" i="13" s="1"/>
  <c r="V39" i="4"/>
  <c r="S40" i="4"/>
  <c r="T39" i="4" s="1"/>
  <c r="T40" i="4" s="1"/>
  <c r="U39" i="4" s="1"/>
  <c r="U40" i="4" s="1"/>
  <c r="V40" i="4" s="1"/>
  <c r="W40" i="4" s="1"/>
  <c r="V39" i="19" l="1"/>
  <c r="S40" i="19"/>
  <c r="T39" i="19" s="1"/>
  <c r="T40" i="19" s="1"/>
  <c r="U39" i="19" s="1"/>
  <c r="U40" i="19" s="1"/>
  <c r="V40" i="19" s="1"/>
  <c r="W40" i="19" s="1"/>
  <c r="V39" i="3"/>
  <c r="S40" i="3"/>
  <c r="T39" i="3" s="1"/>
  <c r="T40" i="3" s="1"/>
  <c r="U39" i="3" s="1"/>
  <c r="U40" i="3" s="1"/>
  <c r="V40" i="3" s="1"/>
  <c r="W40" i="3" s="1"/>
  <c r="S39" i="16"/>
  <c r="R40" i="16"/>
  <c r="R40" i="20"/>
  <c r="S39" i="20"/>
  <c r="S39" i="21"/>
  <c r="R40" i="21"/>
  <c r="V39" i="15"/>
  <c r="S40" i="15"/>
  <c r="T39" i="15" s="1"/>
  <c r="T40" i="15" s="1"/>
  <c r="U39" i="15" s="1"/>
  <c r="U40" i="15" s="1"/>
  <c r="V40" i="15" s="1"/>
  <c r="W40" i="15" s="1"/>
  <c r="R40" i="1"/>
  <c r="S39" i="1"/>
  <c r="V39" i="1" l="1"/>
  <c r="S40" i="1"/>
  <c r="T39" i="1" s="1"/>
  <c r="T40" i="1" s="1"/>
  <c r="U39" i="1" s="1"/>
  <c r="U40" i="1" s="1"/>
  <c r="V40" i="1" s="1"/>
  <c r="W40" i="1" s="1"/>
  <c r="S40" i="16"/>
  <c r="T39" i="16" s="1"/>
  <c r="T40" i="16" s="1"/>
  <c r="U39" i="16" s="1"/>
  <c r="U40" i="16" s="1"/>
  <c r="V40" i="16" s="1"/>
  <c r="W40" i="16" s="1"/>
  <c r="V39" i="16"/>
  <c r="S40" i="20"/>
  <c r="T39" i="20" s="1"/>
  <c r="T40" i="20" s="1"/>
  <c r="U39" i="20" s="1"/>
  <c r="U40" i="20" s="1"/>
  <c r="V40" i="20" s="1"/>
  <c r="W40" i="20" s="1"/>
  <c r="V39" i="20"/>
  <c r="S40" i="21"/>
  <c r="T39" i="21" s="1"/>
  <c r="T40" i="21" s="1"/>
  <c r="U39" i="21" s="1"/>
  <c r="U40" i="21" s="1"/>
  <c r="V40" i="21" s="1"/>
  <c r="W40" i="21" s="1"/>
  <c r="V39" i="2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<sst xmlns="http://schemas.openxmlformats.org/spreadsheetml/2006/main" count="2205" uniqueCount="86">
  <si>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</si>
  <si>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</si>
  <si>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</si>
  <si>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</si>
  <si>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</si>
  <si>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</si>
  <si>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</si>
  <si>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</si>
  <si>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</si>
  <si>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</si>
  <si>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</si>
  <si>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</si>
  <si>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</si>
  <si>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</si>
  <si>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</si>
  <si>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</si>
  <si>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</si>
  <si>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</si>
  <si>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</si>
  <si>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</si>
  <si>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</si>
  <si>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</si>
  <si>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</si>
  <si>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</si>
  <si>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</si>
  <si>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</si>
  <si>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</si>
  <si>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</si>
  <si>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</si>
  <si>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</si>
  <si>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</si>
  <si>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</si>
  <si>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</si>
  <si>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</si>
  <si>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</si>
  <si>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</si>
  <si>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</si>
  <si>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</si>
  <si>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</si>
  <si>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</si>
  <si>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</si>
  <si>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</si>
  <si>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</si>
  <si>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</si>
  <si>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</si>
  <si>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</si>
  <si>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</si>
  <si>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</si>
  <si>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</si>
  <si>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</si>
  <si>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</si>
  <si>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</si>
  <si>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</si>
  <si>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</si>
  <si>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</si>
  <si>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</si>
  <si>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</si>
  <si>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</si>
  <si>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</si>
  <si>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</si>
  <si>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</si>
  <si>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</si>
  <si>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</si>
  <si>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water management                             ) for 2nd Quarter ended 31 December 2024 (Figures Finalised as at 2025/01/29)</t>
  </si>
  <si>
    <t>Mpumalanga: Mkhondo (MP303) - Table C7 Quarterly Budgeted Cash Flows ( Waste water management                             ) for 2nd Quarter ended 31 December 2024 (Figures Finalised as at 2025/01/29)</t>
  </si>
  <si>
    <t>Mpumalanga: Pixley Ka Seme (MP) (MP304) - Table C7 Quarterly Budgeted Cash Flows ( Waste water management                             ) for 2nd Quarter ended 31 December 2024 (Figures Finalised as at 2025/01/29)</t>
  </si>
  <si>
    <t>Mpumalanga: Lekwa (MP305) - Table C7 Quarterly Budgeted Cash Flows ( Waste water management                             ) for 2nd Quarter ended 31 December 2024 (Figures Finalised as at 2025/01/29)</t>
  </si>
  <si>
    <t>Mpumalanga: Dipaleseng (MP306) - Table C7 Quarterly Budgeted Cash Flows ( Waste water management                             ) for 2nd Quarter ended 31 December 2024 (Figures Finalised as at 2025/01/29)</t>
  </si>
  <si>
    <t>Mpumalanga: Govan Mbeki (MP307) - Table C7 Quarterly Budgeted Cash Flows ( Waste water management                             ) for 2nd Quarter ended 31 December 2024 (Figures Finalised as at 2025/01/29)</t>
  </si>
  <si>
    <t>Mpumalanga: Gert Sibande (DC30) - Table C7 Quarterly Budgeted Cash Flows ( Waste water management                             ) for 2nd Quarter ended 31 December 2024 (Figures Finalised as at 2025/01/29)</t>
  </si>
  <si>
    <t>Mpumalanga: Victor Khanye (MP311) - Table C7 Quarterly Budgeted Cash Flows ( Waste water management                             ) for 2nd Quarter ended 31 December 2024 (Figures Finalised as at 2025/01/29)</t>
  </si>
  <si>
    <t>Mpumalanga: Emalahleni (MP) (MP312) - Table C7 Quarterly Budgeted Cash Flows ( Waste water management                             ) for 2nd Quarter ended 31 December 2024 (Figures Finalised as at 2025/01/29)</t>
  </si>
  <si>
    <t>Mpumalanga: Steve Tshwete (MP313) - Table C7 Quarterly Budgeted Cash Flows ( Waste water management                             ) for 2nd Quarter ended 31 December 2024 (Figures Finalised as at 2025/01/29)</t>
  </si>
  <si>
    <t>Mpumalanga: Emakhazeni (MP314) - Table C7 Quarterly Budgeted Cash Flows ( Waste water management                             ) for 2nd Quarter ended 31 December 2024 (Figures Finalised as at 2025/01/29)</t>
  </si>
  <si>
    <t>Mpumalanga: Thembisile Hani (MP315) - Table C7 Quarterly Budgeted Cash Flows ( Waste water management                             ) for 2nd Quarter ended 31 December 2024 (Figures Finalised as at 2025/01/29)</t>
  </si>
  <si>
    <t>Mpumalanga: Dr J.S. Moroka (MP316) - Table C7 Quarterly Budgeted Cash Flows ( Waste water management                             ) for 2nd Quarter ended 31 December 2024 (Figures Finalised as at 2025/01/29)</t>
  </si>
  <si>
    <t>Mpumalanga: Nkangala (DC31) - Table C7 Quarterly Budgeted Cash Flows ( Waste water management                             ) for 2nd Quarter ended 31 December 2024 (Figures Finalised as at 2025/01/29)</t>
  </si>
  <si>
    <t>Mpumalanga: Thaba Chweu (MP321) - Table C7 Quarterly Budgeted Cash Flows ( Waste water management                             ) for 2nd Quarter ended 31 December 2024 (Figures Finalised as at 2025/01/29)</t>
  </si>
  <si>
    <t>Mpumalanga: Nkomazi (MP324) - Table C7 Quarterly Budgeted Cash Flows ( Waste water management                             ) for 2nd Quarter ended 31 December 2024 (Figures Finalised as at 2025/01/29)</t>
  </si>
  <si>
    <t>Mpumalanga: Bushbuckridge (MP325) - Table C7 Quarterly Budgeted Cash Flows ( Waste water management                             ) for 2nd Quarter ended 31 December 2024 (Figures Finalised as at 2025/01/29)</t>
  </si>
  <si>
    <t>Mpumalanga: City of Mbombela (MP326) - Table C7 Quarterly Budgeted Cash Flows ( Waste water management                             ) for 2nd Quarter ended 31 December 2024 (Figures Finalised as at 2025/01/29)</t>
  </si>
  <si>
    <t>Mpumalanga: Ehlanzeni (DC32) - Table C7 Quarterly Budgeted Cash Flows ( Waste water management                             ) for 2nd Quarter ended 31 December 2024 (Figures Finalised as at 2025/01/29)</t>
  </si>
  <si>
    <t>Summary - Table C7 Quarterly Budgeted Cash Flows ( Waste water management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</si>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</sst>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1981353</v>
      </c>
      <c r="D7" s="18"/>
      <c r="E7" s="19">
        <v>8208067</v>
      </c>
      <c r="F7" s="20">
        <v>8208067</v>
      </c>
      <c r="G7" s="20">
        <v>307347</v>
      </c>
      <c r="H7" s="20">
        <v>143300</v>
      </c>
      <c r="I7" s="20">
        <v>113477</v>
      </c>
      <c r="J7" s="20">
        <v>564124</v>
      </c>
      <c r="K7" s="20">
        <v>477875</v>
      </c>
      <c r="L7" s="20">
        <v>255476</v>
      </c>
      <c r="M7" s="20">
        <v>247470</v>
      </c>
      <c r="N7" s="20">
        <v>980821</v>
      </c>
      <c r="O7" s="20"/>
      <c r="P7" s="20"/>
      <c r="Q7" s="20"/>
      <c r="R7" s="20"/>
      <c r="S7" s="20"/>
      <c r="T7" s="20"/>
      <c r="U7" s="20"/>
      <c r="V7" s="20"/>
      <c r="W7" s="20">
        <v>1544945</v>
      </c>
      <c r="X7" s="20">
        <v>4104036</v>
      </c>
      <c r="Y7" s="20">
        <v>-2559091</v>
      </c>
      <c r="Z7" s="21">
        <v>-62.355471540697984</v>
      </c>
      <c r="AA7" s="22">
        <v>8208067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286</v>
      </c>
      <c r="L11" s="20">
        <v>6390</v>
      </c>
      <c r="M11" s="20">
        <v>2274</v>
      </c>
      <c r="N11" s="20">
        <v>8950</v>
      </c>
      <c r="O11" s="20"/>
      <c r="P11" s="20"/>
      <c r="Q11" s="20"/>
      <c r="R11" s="20"/>
      <c r="S11" s="20"/>
      <c r="T11" s="20"/>
      <c r="U11" s="20"/>
      <c r="V11" s="20"/>
      <c r="W11" s="20">
        <v>8950</v>
      </c>
      <c r="X11" s="20"/>
      <c r="Y11" s="20">
        <v>8950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-6153532</v>
      </c>
      <c r="F14" s="20">
        <v>-6153532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-3076770</v>
      </c>
      <c r="Y14" s="20">
        <v>3076770</v>
      </c>
      <c r="Z14" s="21">
        <v>-100</v>
      </c>
      <c r="AA14" s="22">
        <v>-6153532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1981353</v>
      </c>
      <c r="D17" s="26">
        <f>SUM(D6:D16)</f>
        <v>0</v>
      </c>
      <c r="E17" s="27">
        <f t="shared" si="0"/>
        <v>2054535</v>
      </c>
      <c r="F17" s="28">
        <f t="shared" si="0"/>
        <v>2054535</v>
      </c>
      <c r="G17" s="28">
        <f t="shared" si="0"/>
        <v>307347</v>
      </c>
      <c r="H17" s="28">
        <f t="shared" si="0"/>
        <v>143300</v>
      </c>
      <c r="I17" s="28">
        <f t="shared" si="0"/>
        <v>113477</v>
      </c>
      <c r="J17" s="28">
        <f t="shared" si="0"/>
        <v>564124</v>
      </c>
      <c r="K17" s="28">
        <f t="shared" si="0"/>
        <v>478161</v>
      </c>
      <c r="L17" s="28">
        <f t="shared" si="0"/>
        <v>261866</v>
      </c>
      <c r="M17" s="28">
        <f t="shared" si="0"/>
        <v>249744</v>
      </c>
      <c r="N17" s="28">
        <f t="shared" si="0"/>
        <v>989771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1553895</v>
      </c>
      <c r="X17" s="28">
        <f t="shared" si="0"/>
        <v>1027266</v>
      </c>
      <c r="Y17" s="28">
        <f t="shared" si="0"/>
        <v>526629</v>
      </c>
      <c r="Z17" s="29">
        <f>+IF(X17&lt;&gt;0,+(Y17/X17)*100,0)</f>
        <v>51.265105629895281</v>
      </c>
      <c r="AA17" s="30">
        <f>SUM(AA6:AA16)</f>
        <v>2054535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1981353</v>
      </c>
      <c r="D38" s="32">
        <f>+D17+D27+D36</f>
        <v>0</v>
      </c>
      <c r="E38" s="33">
        <f t="shared" si="3"/>
        <v>2054535</v>
      </c>
      <c r="F38" s="2">
        <f t="shared" si="3"/>
        <v>2054535</v>
      </c>
      <c r="G38" s="2">
        <f t="shared" si="3"/>
        <v>307347</v>
      </c>
      <c r="H38" s="2">
        <f t="shared" si="3"/>
        <v>143300</v>
      </c>
      <c r="I38" s="2">
        <f t="shared" si="3"/>
        <v>113477</v>
      </c>
      <c r="J38" s="2">
        <f t="shared" si="3"/>
        <v>564124</v>
      </c>
      <c r="K38" s="2">
        <f t="shared" si="3"/>
        <v>478161</v>
      </c>
      <c r="L38" s="2">
        <f t="shared" si="3"/>
        <v>261866</v>
      </c>
      <c r="M38" s="2">
        <f t="shared" si="3"/>
        <v>249744</v>
      </c>
      <c r="N38" s="2">
        <f t="shared" si="3"/>
        <v>989771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1553895</v>
      </c>
      <c r="X38" s="2">
        <f t="shared" si="3"/>
        <v>1027266</v>
      </c>
      <c r="Y38" s="2">
        <f t="shared" si="3"/>
        <v>526629</v>
      </c>
      <c r="Z38" s="34">
        <f>+IF(X38&lt;&gt;0,+(Y38/X38)*100,0)</f>
        <v>51.265105629895281</v>
      </c>
      <c r="AA38" s="35">
        <f>+AA17+AA27+AA36</f>
        <v>2054535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1979957</v>
      </c>
      <c r="H39" s="2">
        <f>+G40+H60</f>
        <v>2287304</v>
      </c>
      <c r="I39" s="2">
        <f>+H40+I60</f>
        <v>2430604</v>
      </c>
      <c r="J39" s="2">
        <f>+G39</f>
        <v>1979957</v>
      </c>
      <c r="K39" s="2">
        <f>+I40+K60</f>
        <v>2544081</v>
      </c>
      <c r="L39" s="2">
        <f>+K40+L60</f>
        <v>3022242</v>
      </c>
      <c r="M39" s="2">
        <f>+L40+M60</f>
        <v>3284108</v>
      </c>
      <c r="N39" s="2">
        <f>+K39</f>
        <v>2544081</v>
      </c>
      <c r="O39" s="2">
        <f>+M40+O60</f>
        <v>3533852</v>
      </c>
      <c r="P39" s="2">
        <f>+O40+P60</f>
        <v>3533852</v>
      </c>
      <c r="Q39" s="2">
        <f>+P40+Q60</f>
        <v>3533852</v>
      </c>
      <c r="R39" s="2">
        <f>+O39</f>
        <v>3533852</v>
      </c>
      <c r="S39" s="2">
        <f>+Q40+S60</f>
        <v>3533852</v>
      </c>
      <c r="T39" s="2">
        <f>+S40+T60</f>
        <v>3533852</v>
      </c>
      <c r="U39" s="2">
        <f>+T40+U60</f>
        <v>3533852</v>
      </c>
      <c r="V39" s="2">
        <f>+S39</f>
        <v>3533852</v>
      </c>
      <c r="W39" s="2">
        <f>+G39</f>
        <v>1979957</v>
      </c>
      <c r="X39" s="2"/>
      <c r="Y39" s="2">
        <f>+W39-X39</f>
        <v>1979957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1981353</v>
      </c>
      <c r="D40" s="43">
        <f t="shared" ref="D40:AA40" si="4">+D38+D39</f>
        <v>0</v>
      </c>
      <c r="E40" s="44">
        <f t="shared" si="4"/>
        <v>2054535</v>
      </c>
      <c r="F40" s="45">
        <f t="shared" si="4"/>
        <v>2054535</v>
      </c>
      <c r="G40" s="45">
        <f t="shared" si="4"/>
        <v>2287304</v>
      </c>
      <c r="H40" s="45">
        <f t="shared" si="4"/>
        <v>2430604</v>
      </c>
      <c r="I40" s="45">
        <f t="shared" si="4"/>
        <v>2544081</v>
      </c>
      <c r="J40" s="45">
        <f>+I40</f>
        <v>2544081</v>
      </c>
      <c r="K40" s="45">
        <f t="shared" si="4"/>
        <v>3022242</v>
      </c>
      <c r="L40" s="45">
        <f t="shared" si="4"/>
        <v>3284108</v>
      </c>
      <c r="M40" s="45">
        <f t="shared" si="4"/>
        <v>3533852</v>
      </c>
      <c r="N40" s="45">
        <f>+M40</f>
        <v>3533852</v>
      </c>
      <c r="O40" s="45">
        <f t="shared" si="4"/>
        <v>3533852</v>
      </c>
      <c r="P40" s="45">
        <f t="shared" si="4"/>
        <v>3533852</v>
      </c>
      <c r="Q40" s="45">
        <f t="shared" si="4"/>
        <v>3533852</v>
      </c>
      <c r="R40" s="45">
        <f>+Q40</f>
        <v>3533852</v>
      </c>
      <c r="S40" s="45">
        <f t="shared" si="4"/>
        <v>3533852</v>
      </c>
      <c r="T40" s="45">
        <f t="shared" si="4"/>
        <v>3533852</v>
      </c>
      <c r="U40" s="45">
        <f t="shared" si="4"/>
        <v>3533852</v>
      </c>
      <c r="V40" s="45">
        <f>+U40</f>
        <v>3533852</v>
      </c>
      <c r="W40" s="45">
        <f>+V40</f>
        <v>3533852</v>
      </c>
      <c r="X40" s="45">
        <f t="shared" si="4"/>
        <v>1027266</v>
      </c>
      <c r="Y40" s="45">
        <f t="shared" si="4"/>
        <v>2506586</v>
      </c>
      <c r="Z40" s="46">
        <f>+IF(X40&lt;&gt;0,+(Y40/X40)*100,0)</f>
        <v>244.00554481507223</v>
      </c>
      <c r="AA40" s="47">
        <f t="shared" si="4"/>
        <v>2054535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1979957</v>
      </c>
      <c r="J60">
        <v>1979957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53006</v>
      </c>
      <c r="D7" s="18"/>
      <c r="E7" s="19">
        <v>9447708</v>
      </c>
      <c r="F7" s="20">
        <v>9447708</v>
      </c>
      <c r="G7" s="20">
        <v>142505</v>
      </c>
      <c r="H7" s="20">
        <v>657612</v>
      </c>
      <c r="I7" s="20">
        <v>832258</v>
      </c>
      <c r="J7" s="20">
        <v>1632375</v>
      </c>
      <c r="K7" s="20">
        <v>1024407</v>
      </c>
      <c r="L7" s="20">
        <v>843745</v>
      </c>
      <c r="M7" s="20">
        <v>684176</v>
      </c>
      <c r="N7" s="20">
        <v>2552328</v>
      </c>
      <c r="O7" s="20"/>
      <c r="P7" s="20"/>
      <c r="Q7" s="20"/>
      <c r="R7" s="20"/>
      <c r="S7" s="20"/>
      <c r="T7" s="20"/>
      <c r="U7" s="20"/>
      <c r="V7" s="20"/>
      <c r="W7" s="20">
        <v>4184703</v>
      </c>
      <c r="X7" s="20">
        <v>4723854</v>
      </c>
      <c r="Y7" s="20">
        <v>-539151</v>
      </c>
      <c r="Z7" s="21">
        <v>-11.41337137007198</v>
      </c>
      <c r="AA7" s="22">
        <v>9447708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928502</v>
      </c>
      <c r="F8" s="20">
        <v>928502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464250</v>
      </c>
      <c r="Y8" s="20">
        <v>-464250</v>
      </c>
      <c r="Z8" s="21">
        <v>-100</v>
      </c>
      <c r="AA8" s="22">
        <v>928502</v>
      </c>
    </row>
    <row r="9" spans="1:27" x14ac:dyDescent="0.25">
      <c r="A9" s="23" t="s">
        <v>37</v>
      </c>
      <c r="B9" s="17" t="s">
        <v>6</v>
      </c>
      <c r="C9" s="18">
        <v>8935046</v>
      </c>
      <c r="D9" s="18"/>
      <c r="E9" s="19"/>
      <c r="F9" s="20"/>
      <c r="G9" s="20">
        <v>836061</v>
      </c>
      <c r="H9" s="20">
        <v>8413</v>
      </c>
      <c r="I9" s="20">
        <v>10362</v>
      </c>
      <c r="J9" s="20">
        <v>854836</v>
      </c>
      <c r="K9" s="20">
        <v>10812</v>
      </c>
      <c r="L9" s="20">
        <v>10456</v>
      </c>
      <c r="M9" s="20">
        <v>5110</v>
      </c>
      <c r="N9" s="20">
        <v>26378</v>
      </c>
      <c r="O9" s="20"/>
      <c r="P9" s="20"/>
      <c r="Q9" s="20"/>
      <c r="R9" s="20"/>
      <c r="S9" s="20"/>
      <c r="T9" s="20"/>
      <c r="U9" s="20"/>
      <c r="V9" s="20"/>
      <c r="W9" s="20">
        <v>881214</v>
      </c>
      <c r="X9" s="20"/>
      <c r="Y9" s="20">
        <v>881214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2743345</v>
      </c>
      <c r="F11" s="20">
        <v>2743345</v>
      </c>
      <c r="G11" s="20"/>
      <c r="H11" s="20"/>
      <c r="I11" s="20"/>
      <c r="J11" s="20"/>
      <c r="K11" s="20">
        <v>272</v>
      </c>
      <c r="L11" s="20">
        <v>5658</v>
      </c>
      <c r="M11" s="20">
        <v>5129</v>
      </c>
      <c r="N11" s="20">
        <v>11059</v>
      </c>
      <c r="O11" s="20"/>
      <c r="P11" s="20"/>
      <c r="Q11" s="20"/>
      <c r="R11" s="20"/>
      <c r="S11" s="20"/>
      <c r="T11" s="20"/>
      <c r="U11" s="20"/>
      <c r="V11" s="20"/>
      <c r="W11" s="20">
        <v>11059</v>
      </c>
      <c r="X11" s="20">
        <v>1371672</v>
      </c>
      <c r="Y11" s="20">
        <v>-1360613</v>
      </c>
      <c r="Z11" s="21">
        <v>-99.193757691343123</v>
      </c>
      <c r="AA11" s="22">
        <v>2743345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-17852249</v>
      </c>
      <c r="D14" s="18"/>
      <c r="E14" s="19">
        <v>-10205102</v>
      </c>
      <c r="F14" s="20">
        <v>-10205102</v>
      </c>
      <c r="G14" s="20">
        <v>-1417711</v>
      </c>
      <c r="H14" s="20">
        <v>-771043</v>
      </c>
      <c r="I14" s="20">
        <v>-363469</v>
      </c>
      <c r="J14" s="20">
        <v>-2552223</v>
      </c>
      <c r="K14" s="20">
        <v>-118646</v>
      </c>
      <c r="L14" s="20">
        <v>-192583</v>
      </c>
      <c r="M14" s="20">
        <v>-1268734</v>
      </c>
      <c r="N14" s="20">
        <v>-1579963</v>
      </c>
      <c r="O14" s="20"/>
      <c r="P14" s="20"/>
      <c r="Q14" s="20"/>
      <c r="R14" s="20"/>
      <c r="S14" s="20"/>
      <c r="T14" s="20"/>
      <c r="U14" s="20"/>
      <c r="V14" s="20"/>
      <c r="W14" s="20">
        <v>-4132186</v>
      </c>
      <c r="X14" s="20">
        <v>-5102556</v>
      </c>
      <c r="Y14" s="20">
        <v>970370</v>
      </c>
      <c r="Z14" s="21">
        <v>-19.017331705913666</v>
      </c>
      <c r="AA14" s="22">
        <v>-10205102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-8864197</v>
      </c>
      <c r="D17" s="26">
        <f>SUM(D6:D16)</f>
        <v>0</v>
      </c>
      <c r="E17" s="27">
        <f t="shared" si="0"/>
        <v>2914453</v>
      </c>
      <c r="F17" s="28">
        <f t="shared" si="0"/>
        <v>2914453</v>
      </c>
      <c r="G17" s="28">
        <f t="shared" si="0"/>
        <v>-439145</v>
      </c>
      <c r="H17" s="28">
        <f t="shared" si="0"/>
        <v>-105018</v>
      </c>
      <c r="I17" s="28">
        <f t="shared" si="0"/>
        <v>479151</v>
      </c>
      <c r="J17" s="28">
        <f t="shared" si="0"/>
        <v>-65012</v>
      </c>
      <c r="K17" s="28">
        <f t="shared" si="0"/>
        <v>916845</v>
      </c>
      <c r="L17" s="28">
        <f t="shared" si="0"/>
        <v>667276</v>
      </c>
      <c r="M17" s="28">
        <f t="shared" si="0"/>
        <v>-574319</v>
      </c>
      <c r="N17" s="28">
        <f t="shared" si="0"/>
        <v>1009802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944790</v>
      </c>
      <c r="X17" s="28">
        <f t="shared" si="0"/>
        <v>1457220</v>
      </c>
      <c r="Y17" s="28">
        <f t="shared" si="0"/>
        <v>-512430</v>
      </c>
      <c r="Z17" s="29">
        <f>+IF(X17&lt;&gt;0,+(Y17/X17)*100,0)</f>
        <v>-35.164903034545233</v>
      </c>
      <c r="AA17" s="30">
        <f>SUM(AA6:AA16)</f>
        <v>2914453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-53150541</v>
      </c>
      <c r="D26" s="18"/>
      <c r="E26" s="19">
        <v>-15521023</v>
      </c>
      <c r="F26" s="20">
        <v>-15521023</v>
      </c>
      <c r="G26" s="20">
        <v>-2463110</v>
      </c>
      <c r="H26" s="20"/>
      <c r="I26" s="20"/>
      <c r="J26" s="20">
        <v>-2463110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-2463110</v>
      </c>
      <c r="X26" s="20">
        <v>-7760514</v>
      </c>
      <c r="Y26" s="20">
        <v>5297404</v>
      </c>
      <c r="Z26" s="21">
        <v>-68.260994052713514</v>
      </c>
      <c r="AA26" s="22">
        <v>-15521023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-53150541</v>
      </c>
      <c r="D27" s="26">
        <f>SUM(D21:D26)</f>
        <v>0</v>
      </c>
      <c r="E27" s="27">
        <f t="shared" si="1"/>
        <v>-15521023</v>
      </c>
      <c r="F27" s="28">
        <f t="shared" si="1"/>
        <v>-15521023</v>
      </c>
      <c r="G27" s="28">
        <f t="shared" si="1"/>
        <v>-2463110</v>
      </c>
      <c r="H27" s="28">
        <f t="shared" si="1"/>
        <v>0</v>
      </c>
      <c r="I27" s="28">
        <f t="shared" si="1"/>
        <v>0</v>
      </c>
      <c r="J27" s="28">
        <f t="shared" si="1"/>
        <v>-2463110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-2463110</v>
      </c>
      <c r="X27" s="28">
        <f t="shared" si="1"/>
        <v>-7760514</v>
      </c>
      <c r="Y27" s="28">
        <f t="shared" si="1"/>
        <v>5297404</v>
      </c>
      <c r="Z27" s="29">
        <f>+IF(X27&lt;&gt;0,+(Y27/X27)*100,0)</f>
        <v>-68.260994052713514</v>
      </c>
      <c r="AA27" s="30">
        <f>SUM(AA21:AA26)</f>
        <v>-15521023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5263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5263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-62009475</v>
      </c>
      <c r="D38" s="32">
        <f>+D17+D27+D36</f>
        <v>0</v>
      </c>
      <c r="E38" s="33">
        <f t="shared" si="3"/>
        <v>-12606570</v>
      </c>
      <c r="F38" s="2">
        <f t="shared" si="3"/>
        <v>-12606570</v>
      </c>
      <c r="G38" s="2">
        <f t="shared" si="3"/>
        <v>-2902255</v>
      </c>
      <c r="H38" s="2">
        <f t="shared" si="3"/>
        <v>-105018</v>
      </c>
      <c r="I38" s="2">
        <f t="shared" si="3"/>
        <v>479151</v>
      </c>
      <c r="J38" s="2">
        <f t="shared" si="3"/>
        <v>-2528122</v>
      </c>
      <c r="K38" s="2">
        <f t="shared" si="3"/>
        <v>916845</v>
      </c>
      <c r="L38" s="2">
        <f t="shared" si="3"/>
        <v>667276</v>
      </c>
      <c r="M38" s="2">
        <f t="shared" si="3"/>
        <v>-574319</v>
      </c>
      <c r="N38" s="2">
        <f t="shared" si="3"/>
        <v>1009802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-1518320</v>
      </c>
      <c r="X38" s="2">
        <f t="shared" si="3"/>
        <v>-6303294</v>
      </c>
      <c r="Y38" s="2">
        <f t="shared" si="3"/>
        <v>4784974</v>
      </c>
      <c r="Z38" s="34">
        <f>+IF(X38&lt;&gt;0,+(Y38/X38)*100,0)</f>
        <v>-75.912276977719912</v>
      </c>
      <c r="AA38" s="35">
        <f>+AA17+AA27+AA36</f>
        <v>-12606570</v>
      </c>
    </row>
    <row r="39" spans="1:27" x14ac:dyDescent="0.25">
      <c r="A39" s="23" t="s">
        <v>60</v>
      </c>
      <c r="B39" s="17"/>
      <c r="C39" s="32">
        <v>-254176343</v>
      </c>
      <c r="D39" s="32"/>
      <c r="E39" s="33"/>
      <c r="F39" s="2"/>
      <c r="G39" s="2">
        <v>-316178321</v>
      </c>
      <c r="H39" s="2">
        <f>+G40+H60</f>
        <v>-319080576</v>
      </c>
      <c r="I39" s="2">
        <f>+H40+I60</f>
        <v>-319185594</v>
      </c>
      <c r="J39" s="2">
        <f>+G39</f>
        <v>-316178321</v>
      </c>
      <c r="K39" s="2">
        <f>+I40+K60</f>
        <v>-318706443</v>
      </c>
      <c r="L39" s="2">
        <f>+K40+L60</f>
        <v>-317789598</v>
      </c>
      <c r="M39" s="2">
        <f>+L40+M60</f>
        <v>-317122322</v>
      </c>
      <c r="N39" s="2">
        <f>+K39</f>
        <v>-318706443</v>
      </c>
      <c r="O39" s="2">
        <f>+M40+O60</f>
        <v>-317696641</v>
      </c>
      <c r="P39" s="2">
        <f>+O40+P60</f>
        <v>-317696641</v>
      </c>
      <c r="Q39" s="2">
        <f>+P40+Q60</f>
        <v>-317696641</v>
      </c>
      <c r="R39" s="2">
        <f>+O39</f>
        <v>-317696641</v>
      </c>
      <c r="S39" s="2">
        <f>+Q40+S60</f>
        <v>-317696641</v>
      </c>
      <c r="T39" s="2">
        <f>+S40+T60</f>
        <v>-317696641</v>
      </c>
      <c r="U39" s="2">
        <f>+T40+U60</f>
        <v>-317696641</v>
      </c>
      <c r="V39" s="2">
        <f>+S39</f>
        <v>-317696641</v>
      </c>
      <c r="W39" s="2">
        <f>+G39</f>
        <v>-316178321</v>
      </c>
      <c r="X39" s="2"/>
      <c r="Y39" s="2">
        <f>+W39-X39</f>
        <v>-316178321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-316185818</v>
      </c>
      <c r="D40" s="43">
        <f t="shared" ref="D40:AA40" si="4">+D38+D39</f>
        <v>0</v>
      </c>
      <c r="E40" s="44">
        <f t="shared" si="4"/>
        <v>-12606570</v>
      </c>
      <c r="F40" s="45">
        <f t="shared" si="4"/>
        <v>-12606570</v>
      </c>
      <c r="G40" s="45">
        <f t="shared" si="4"/>
        <v>-319080576</v>
      </c>
      <c r="H40" s="45">
        <f t="shared" si="4"/>
        <v>-319185594</v>
      </c>
      <c r="I40" s="45">
        <f t="shared" si="4"/>
        <v>-318706443</v>
      </c>
      <c r="J40" s="45">
        <f>+I40</f>
        <v>-318706443</v>
      </c>
      <c r="K40" s="45">
        <f t="shared" si="4"/>
        <v>-317789598</v>
      </c>
      <c r="L40" s="45">
        <f t="shared" si="4"/>
        <v>-317122322</v>
      </c>
      <c r="M40" s="45">
        <f t="shared" si="4"/>
        <v>-317696641</v>
      </c>
      <c r="N40" s="45">
        <f>+M40</f>
        <v>-317696641</v>
      </c>
      <c r="O40" s="45">
        <f t="shared" si="4"/>
        <v>-317696641</v>
      </c>
      <c r="P40" s="45">
        <f t="shared" si="4"/>
        <v>-317696641</v>
      </c>
      <c r="Q40" s="45">
        <f t="shared" si="4"/>
        <v>-317696641</v>
      </c>
      <c r="R40" s="45">
        <f>+Q40</f>
        <v>-317696641</v>
      </c>
      <c r="S40" s="45">
        <f t="shared" si="4"/>
        <v>-317696641</v>
      </c>
      <c r="T40" s="45">
        <f t="shared" si="4"/>
        <v>-317696641</v>
      </c>
      <c r="U40" s="45">
        <f t="shared" si="4"/>
        <v>-317696641</v>
      </c>
      <c r="V40" s="45">
        <f>+U40</f>
        <v>-317696641</v>
      </c>
      <c r="W40" s="45">
        <f>+V40</f>
        <v>-317696641</v>
      </c>
      <c r="X40" s="45">
        <f t="shared" si="4"/>
        <v>-6303294</v>
      </c>
      <c r="Y40" s="45">
        <f t="shared" si="4"/>
        <v>-311393347</v>
      </c>
      <c r="Z40" s="46">
        <f>+IF(X40&lt;&gt;0,+(Y40/X40)*100,0)</f>
        <v>4940.1685372759066</v>
      </c>
      <c r="AA40" s="47">
        <f t="shared" si="4"/>
        <v>-12606570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-316178321</v>
      </c>
      <c r="J60">
        <v>-316178321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6918313</v>
      </c>
      <c r="D7" s="18"/>
      <c r="E7" s="19">
        <v>20267799</v>
      </c>
      <c r="F7" s="20">
        <v>20267799</v>
      </c>
      <c r="G7" s="20">
        <v>627928</v>
      </c>
      <c r="H7" s="20">
        <v>607942</v>
      </c>
      <c r="I7" s="20">
        <v>1285604</v>
      </c>
      <c r="J7" s="20">
        <v>2521474</v>
      </c>
      <c r="K7" s="20">
        <v>1565908</v>
      </c>
      <c r="L7" s="20">
        <v>1036107</v>
      </c>
      <c r="M7" s="20">
        <v>858524</v>
      </c>
      <c r="N7" s="20">
        <v>3460539</v>
      </c>
      <c r="O7" s="20"/>
      <c r="P7" s="20"/>
      <c r="Q7" s="20"/>
      <c r="R7" s="20"/>
      <c r="S7" s="20"/>
      <c r="T7" s="20"/>
      <c r="U7" s="20"/>
      <c r="V7" s="20"/>
      <c r="W7" s="20">
        <v>5982013</v>
      </c>
      <c r="X7" s="20">
        <v>10133898</v>
      </c>
      <c r="Y7" s="20">
        <v>-4151885</v>
      </c>
      <c r="Z7" s="21">
        <v>-40.970266327922381</v>
      </c>
      <c r="AA7" s="22">
        <v>20267799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5397742</v>
      </c>
      <c r="F9" s="20">
        <v>5397742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2698872</v>
      </c>
      <c r="Y9" s="20">
        <v>-2698872</v>
      </c>
      <c r="Z9" s="21">
        <v>-100</v>
      </c>
      <c r="AA9" s="22">
        <v>5397742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-61930</v>
      </c>
      <c r="F14" s="20">
        <v>-61930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-30966</v>
      </c>
      <c r="Y14" s="20">
        <v>30966</v>
      </c>
      <c r="Z14" s="21">
        <v>-100</v>
      </c>
      <c r="AA14" s="22">
        <v>-61930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6918313</v>
      </c>
      <c r="D17" s="26">
        <f>SUM(D6:D16)</f>
        <v>0</v>
      </c>
      <c r="E17" s="27">
        <f t="shared" si="0"/>
        <v>25603611</v>
      </c>
      <c r="F17" s="28">
        <f t="shared" si="0"/>
        <v>25603611</v>
      </c>
      <c r="G17" s="28">
        <f t="shared" si="0"/>
        <v>627928</v>
      </c>
      <c r="H17" s="28">
        <f t="shared" si="0"/>
        <v>607942</v>
      </c>
      <c r="I17" s="28">
        <f t="shared" si="0"/>
        <v>1285604</v>
      </c>
      <c r="J17" s="28">
        <f t="shared" si="0"/>
        <v>2521474</v>
      </c>
      <c r="K17" s="28">
        <f t="shared" si="0"/>
        <v>1565908</v>
      </c>
      <c r="L17" s="28">
        <f t="shared" si="0"/>
        <v>1036107</v>
      </c>
      <c r="M17" s="28">
        <f t="shared" si="0"/>
        <v>858524</v>
      </c>
      <c r="N17" s="28">
        <f t="shared" si="0"/>
        <v>3460539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5982013</v>
      </c>
      <c r="X17" s="28">
        <f t="shared" si="0"/>
        <v>12801804</v>
      </c>
      <c r="Y17" s="28">
        <f t="shared" si="0"/>
        <v>-6819791</v>
      </c>
      <c r="Z17" s="29">
        <f>+IF(X17&lt;&gt;0,+(Y17/X17)*100,0)</f>
        <v>-53.272109149616732</v>
      </c>
      <c r="AA17" s="30">
        <f>SUM(AA6:AA16)</f>
        <v>25603611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-3838935</v>
      </c>
      <c r="D26" s="18"/>
      <c r="E26" s="19">
        <v>-4944650</v>
      </c>
      <c r="F26" s="20">
        <v>-4944650</v>
      </c>
      <c r="G26" s="20">
        <v>-133173</v>
      </c>
      <c r="H26" s="20"/>
      <c r="I26" s="20">
        <v>-135772</v>
      </c>
      <c r="J26" s="20">
        <v>-268945</v>
      </c>
      <c r="K26" s="20">
        <v>-27087</v>
      </c>
      <c r="L26" s="20">
        <v>-1408096</v>
      </c>
      <c r="M26" s="20">
        <v>-959173</v>
      </c>
      <c r="N26" s="20">
        <v>-2394356</v>
      </c>
      <c r="O26" s="20"/>
      <c r="P26" s="20"/>
      <c r="Q26" s="20"/>
      <c r="R26" s="20"/>
      <c r="S26" s="20"/>
      <c r="T26" s="20"/>
      <c r="U26" s="20"/>
      <c r="V26" s="20"/>
      <c r="W26" s="20">
        <v>-2663301</v>
      </c>
      <c r="X26" s="20">
        <v>-2472324</v>
      </c>
      <c r="Y26" s="20">
        <v>-190977</v>
      </c>
      <c r="Z26" s="21">
        <v>7.7245943492843168</v>
      </c>
      <c r="AA26" s="22">
        <v>-4944650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-3838935</v>
      </c>
      <c r="D27" s="26">
        <f>SUM(D21:D26)</f>
        <v>0</v>
      </c>
      <c r="E27" s="27">
        <f t="shared" si="1"/>
        <v>-4944650</v>
      </c>
      <c r="F27" s="28">
        <f t="shared" si="1"/>
        <v>-4944650</v>
      </c>
      <c r="G27" s="28">
        <f t="shared" si="1"/>
        <v>-133173</v>
      </c>
      <c r="H27" s="28">
        <f t="shared" si="1"/>
        <v>0</v>
      </c>
      <c r="I27" s="28">
        <f t="shared" si="1"/>
        <v>-135772</v>
      </c>
      <c r="J27" s="28">
        <f t="shared" si="1"/>
        <v>-268945</v>
      </c>
      <c r="K27" s="28">
        <f t="shared" si="1"/>
        <v>-27087</v>
      </c>
      <c r="L27" s="28">
        <f t="shared" si="1"/>
        <v>-1408096</v>
      </c>
      <c r="M27" s="28">
        <f t="shared" si="1"/>
        <v>-959173</v>
      </c>
      <c r="N27" s="28">
        <f t="shared" si="1"/>
        <v>-2394356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-2663301</v>
      </c>
      <c r="X27" s="28">
        <f t="shared" si="1"/>
        <v>-2472324</v>
      </c>
      <c r="Y27" s="28">
        <f t="shared" si="1"/>
        <v>-190977</v>
      </c>
      <c r="Z27" s="29">
        <f>+IF(X27&lt;&gt;0,+(Y27/X27)*100,0)</f>
        <v>7.7245943492843168</v>
      </c>
      <c r="AA27" s="30">
        <f>SUM(AA21:AA26)</f>
        <v>-4944650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3079378</v>
      </c>
      <c r="D38" s="32">
        <f>+D17+D27+D36</f>
        <v>0</v>
      </c>
      <c r="E38" s="33">
        <f t="shared" si="3"/>
        <v>20658961</v>
      </c>
      <c r="F38" s="2">
        <f t="shared" si="3"/>
        <v>20658961</v>
      </c>
      <c r="G38" s="2">
        <f t="shared" si="3"/>
        <v>494755</v>
      </c>
      <c r="H38" s="2">
        <f t="shared" si="3"/>
        <v>607942</v>
      </c>
      <c r="I38" s="2">
        <f t="shared" si="3"/>
        <v>1149832</v>
      </c>
      <c r="J38" s="2">
        <f t="shared" si="3"/>
        <v>2252529</v>
      </c>
      <c r="K38" s="2">
        <f t="shared" si="3"/>
        <v>1538821</v>
      </c>
      <c r="L38" s="2">
        <f t="shared" si="3"/>
        <v>-371989</v>
      </c>
      <c r="M38" s="2">
        <f t="shared" si="3"/>
        <v>-100649</v>
      </c>
      <c r="N38" s="2">
        <f t="shared" si="3"/>
        <v>1066183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3318712</v>
      </c>
      <c r="X38" s="2">
        <f t="shared" si="3"/>
        <v>10329480</v>
      </c>
      <c r="Y38" s="2">
        <f t="shared" si="3"/>
        <v>-7010768</v>
      </c>
      <c r="Z38" s="34">
        <f>+IF(X38&lt;&gt;0,+(Y38/X38)*100,0)</f>
        <v>-67.871451418658054</v>
      </c>
      <c r="AA38" s="35">
        <f>+AA17+AA27+AA36</f>
        <v>20658961</v>
      </c>
    </row>
    <row r="39" spans="1:27" x14ac:dyDescent="0.25">
      <c r="A39" s="23" t="s">
        <v>60</v>
      </c>
      <c r="B39" s="17"/>
      <c r="C39" s="32">
        <v>-16740611</v>
      </c>
      <c r="D39" s="32"/>
      <c r="E39" s="33"/>
      <c r="F39" s="2"/>
      <c r="G39" s="2">
        <v>-13664112</v>
      </c>
      <c r="H39" s="2">
        <f>+G40+H60</f>
        <v>-13169357</v>
      </c>
      <c r="I39" s="2">
        <f>+H40+I60</f>
        <v>-12561415</v>
      </c>
      <c r="J39" s="2">
        <f>+G39</f>
        <v>-13664112</v>
      </c>
      <c r="K39" s="2">
        <f>+I40+K60</f>
        <v>-11411583</v>
      </c>
      <c r="L39" s="2">
        <f>+K40+L60</f>
        <v>-9872762</v>
      </c>
      <c r="M39" s="2">
        <f>+L40+M60</f>
        <v>-10244751</v>
      </c>
      <c r="N39" s="2">
        <f>+K39</f>
        <v>-11411583</v>
      </c>
      <c r="O39" s="2">
        <f>+M40+O60</f>
        <v>-10345400</v>
      </c>
      <c r="P39" s="2">
        <f>+O40+P60</f>
        <v>-10345400</v>
      </c>
      <c r="Q39" s="2">
        <f>+P40+Q60</f>
        <v>-10345400</v>
      </c>
      <c r="R39" s="2">
        <f>+O39</f>
        <v>-10345400</v>
      </c>
      <c r="S39" s="2">
        <f>+Q40+S60</f>
        <v>-10345400</v>
      </c>
      <c r="T39" s="2">
        <f>+S40+T60</f>
        <v>-10345400</v>
      </c>
      <c r="U39" s="2">
        <f>+T40+U60</f>
        <v>-10345400</v>
      </c>
      <c r="V39" s="2">
        <f>+S39</f>
        <v>-10345400</v>
      </c>
      <c r="W39" s="2">
        <f>+G39</f>
        <v>-13664112</v>
      </c>
      <c r="X39" s="2"/>
      <c r="Y39" s="2">
        <f>+W39-X39</f>
        <v>-13664112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-13661233</v>
      </c>
      <c r="D40" s="43">
        <f t="shared" ref="D40:AA40" si="4">+D38+D39</f>
        <v>0</v>
      </c>
      <c r="E40" s="44">
        <f t="shared" si="4"/>
        <v>20658961</v>
      </c>
      <c r="F40" s="45">
        <f t="shared" si="4"/>
        <v>20658961</v>
      </c>
      <c r="G40" s="45">
        <f t="shared" si="4"/>
        <v>-13169357</v>
      </c>
      <c r="H40" s="45">
        <f t="shared" si="4"/>
        <v>-12561415</v>
      </c>
      <c r="I40" s="45">
        <f t="shared" si="4"/>
        <v>-11411583</v>
      </c>
      <c r="J40" s="45">
        <f>+I40</f>
        <v>-11411583</v>
      </c>
      <c r="K40" s="45">
        <f t="shared" si="4"/>
        <v>-9872762</v>
      </c>
      <c r="L40" s="45">
        <f t="shared" si="4"/>
        <v>-10244751</v>
      </c>
      <c r="M40" s="45">
        <f t="shared" si="4"/>
        <v>-10345400</v>
      </c>
      <c r="N40" s="45">
        <f>+M40</f>
        <v>-10345400</v>
      </c>
      <c r="O40" s="45">
        <f t="shared" si="4"/>
        <v>-10345400</v>
      </c>
      <c r="P40" s="45">
        <f t="shared" si="4"/>
        <v>-10345400</v>
      </c>
      <c r="Q40" s="45">
        <f t="shared" si="4"/>
        <v>-10345400</v>
      </c>
      <c r="R40" s="45">
        <f>+Q40</f>
        <v>-10345400</v>
      </c>
      <c r="S40" s="45">
        <f t="shared" si="4"/>
        <v>-10345400</v>
      </c>
      <c r="T40" s="45">
        <f t="shared" si="4"/>
        <v>-10345400</v>
      </c>
      <c r="U40" s="45">
        <f t="shared" si="4"/>
        <v>-10345400</v>
      </c>
      <c r="V40" s="45">
        <f>+U40</f>
        <v>-10345400</v>
      </c>
      <c r="W40" s="45">
        <f>+V40</f>
        <v>-10345400</v>
      </c>
      <c r="X40" s="45">
        <f t="shared" si="4"/>
        <v>10329480</v>
      </c>
      <c r="Y40" s="45">
        <f t="shared" si="4"/>
        <v>-20674880</v>
      </c>
      <c r="Z40" s="46">
        <f>+IF(X40&lt;&gt;0,+(Y40/X40)*100,0)</f>
        <v>-200.15412198871579</v>
      </c>
      <c r="AA40" s="47">
        <f t="shared" si="4"/>
        <v>20658961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-13664112</v>
      </c>
      <c r="J60">
        <v>-13664112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23557660</v>
      </c>
      <c r="D7" s="18"/>
      <c r="E7" s="19">
        <v>56978433</v>
      </c>
      <c r="F7" s="20">
        <v>56978433</v>
      </c>
      <c r="G7" s="20">
        <v>1515494</v>
      </c>
      <c r="H7" s="20">
        <v>2141983</v>
      </c>
      <c r="I7" s="20">
        <v>1958974</v>
      </c>
      <c r="J7" s="20">
        <v>5616451</v>
      </c>
      <c r="K7" s="20">
        <v>1982152</v>
      </c>
      <c r="L7" s="20">
        <v>2932242</v>
      </c>
      <c r="M7" s="20">
        <v>2132293</v>
      </c>
      <c r="N7" s="20">
        <v>7046687</v>
      </c>
      <c r="O7" s="20"/>
      <c r="P7" s="20"/>
      <c r="Q7" s="20"/>
      <c r="R7" s="20"/>
      <c r="S7" s="20"/>
      <c r="T7" s="20"/>
      <c r="U7" s="20"/>
      <c r="V7" s="20"/>
      <c r="W7" s="20">
        <v>12663138</v>
      </c>
      <c r="X7" s="20">
        <v>28489218</v>
      </c>
      <c r="Y7" s="20">
        <v>-15826080</v>
      </c>
      <c r="Z7" s="21">
        <v>-55.551121129404116</v>
      </c>
      <c r="AA7" s="22">
        <v>56978433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16138550</v>
      </c>
      <c r="F8" s="20">
        <v>16138550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8069274</v>
      </c>
      <c r="Y8" s="20">
        <v>-8069274</v>
      </c>
      <c r="Z8" s="21">
        <v>-100</v>
      </c>
      <c r="AA8" s="22">
        <v>16138550</v>
      </c>
    </row>
    <row r="9" spans="1:27" x14ac:dyDescent="0.25">
      <c r="A9" s="23" t="s">
        <v>37</v>
      </c>
      <c r="B9" s="17" t="s">
        <v>6</v>
      </c>
      <c r="C9" s="18">
        <v>22</v>
      </c>
      <c r="D9" s="18"/>
      <c r="E9" s="19"/>
      <c r="F9" s="20"/>
      <c r="G9" s="20"/>
      <c r="H9" s="20"/>
      <c r="I9" s="20">
        <v>11</v>
      </c>
      <c r="J9" s="20">
        <v>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</v>
      </c>
      <c r="X9" s="20"/>
      <c r="Y9" s="20">
        <v>11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-2593244</v>
      </c>
      <c r="D14" s="18"/>
      <c r="E14" s="19">
        <v>-33478983</v>
      </c>
      <c r="F14" s="20">
        <v>-33478983</v>
      </c>
      <c r="G14" s="20">
        <v>-12035</v>
      </c>
      <c r="H14" s="20">
        <v>-110147</v>
      </c>
      <c r="I14" s="20">
        <v>-750</v>
      </c>
      <c r="J14" s="20">
        <v>-122932</v>
      </c>
      <c r="K14" s="20"/>
      <c r="L14" s="20">
        <v>-390139</v>
      </c>
      <c r="M14" s="20">
        <v>-237072</v>
      </c>
      <c r="N14" s="20">
        <v>-627211</v>
      </c>
      <c r="O14" s="20"/>
      <c r="P14" s="20"/>
      <c r="Q14" s="20"/>
      <c r="R14" s="20"/>
      <c r="S14" s="20"/>
      <c r="T14" s="20"/>
      <c r="U14" s="20"/>
      <c r="V14" s="20"/>
      <c r="W14" s="20">
        <v>-750143</v>
      </c>
      <c r="X14" s="20">
        <v>-16739490</v>
      </c>
      <c r="Y14" s="20">
        <v>15989347</v>
      </c>
      <c r="Z14" s="21">
        <v>-95.518722493935002</v>
      </c>
      <c r="AA14" s="22">
        <v>-33478983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20964438</v>
      </c>
      <c r="D17" s="26">
        <f>SUM(D6:D16)</f>
        <v>0</v>
      </c>
      <c r="E17" s="27">
        <f t="shared" si="0"/>
        <v>39638000</v>
      </c>
      <c r="F17" s="28">
        <f t="shared" si="0"/>
        <v>39638000</v>
      </c>
      <c r="G17" s="28">
        <f t="shared" si="0"/>
        <v>1503459</v>
      </c>
      <c r="H17" s="28">
        <f t="shared" si="0"/>
        <v>2031836</v>
      </c>
      <c r="I17" s="28">
        <f t="shared" si="0"/>
        <v>1958235</v>
      </c>
      <c r="J17" s="28">
        <f t="shared" si="0"/>
        <v>5493530</v>
      </c>
      <c r="K17" s="28">
        <f t="shared" si="0"/>
        <v>1982152</v>
      </c>
      <c r="L17" s="28">
        <f t="shared" si="0"/>
        <v>2542103</v>
      </c>
      <c r="M17" s="28">
        <f t="shared" si="0"/>
        <v>1895221</v>
      </c>
      <c r="N17" s="28">
        <f t="shared" si="0"/>
        <v>6419476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11913006</v>
      </c>
      <c r="X17" s="28">
        <f t="shared" si="0"/>
        <v>19819002</v>
      </c>
      <c r="Y17" s="28">
        <f t="shared" si="0"/>
        <v>-7905996</v>
      </c>
      <c r="Z17" s="29">
        <f>+IF(X17&lt;&gt;0,+(Y17/X17)*100,0)</f>
        <v>-39.890989465564417</v>
      </c>
      <c r="AA17" s="30">
        <f>SUM(AA6:AA16)</f>
        <v>39638000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-2927393</v>
      </c>
      <c r="D26" s="18"/>
      <c r="E26" s="19">
        <v>-2500000</v>
      </c>
      <c r="F26" s="20">
        <v>-2500000</v>
      </c>
      <c r="G26" s="20">
        <v>-42139</v>
      </c>
      <c r="H26" s="20">
        <v>-1057110</v>
      </c>
      <c r="I26" s="20"/>
      <c r="J26" s="20">
        <v>-1099249</v>
      </c>
      <c r="K26" s="20">
        <v>-1850394</v>
      </c>
      <c r="L26" s="20"/>
      <c r="M26" s="20">
        <v>-447907</v>
      </c>
      <c r="N26" s="20">
        <v>-2298301</v>
      </c>
      <c r="O26" s="20"/>
      <c r="P26" s="20"/>
      <c r="Q26" s="20"/>
      <c r="R26" s="20"/>
      <c r="S26" s="20"/>
      <c r="T26" s="20"/>
      <c r="U26" s="20"/>
      <c r="V26" s="20"/>
      <c r="W26" s="20">
        <v>-3397550</v>
      </c>
      <c r="X26" s="20">
        <v>-1249998</v>
      </c>
      <c r="Y26" s="20">
        <v>-2147552</v>
      </c>
      <c r="Z26" s="21">
        <v>171.80443488709582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-2927393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-42139</v>
      </c>
      <c r="H27" s="28">
        <f t="shared" si="1"/>
        <v>-1057110</v>
      </c>
      <c r="I27" s="28">
        <f t="shared" si="1"/>
        <v>0</v>
      </c>
      <c r="J27" s="28">
        <f t="shared" si="1"/>
        <v>-1099249</v>
      </c>
      <c r="K27" s="28">
        <f t="shared" si="1"/>
        <v>-1850394</v>
      </c>
      <c r="L27" s="28">
        <f t="shared" si="1"/>
        <v>0</v>
      </c>
      <c r="M27" s="28">
        <f t="shared" si="1"/>
        <v>-447907</v>
      </c>
      <c r="N27" s="28">
        <f t="shared" si="1"/>
        <v>-2298301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-3397550</v>
      </c>
      <c r="X27" s="28">
        <f t="shared" si="1"/>
        <v>-1249998</v>
      </c>
      <c r="Y27" s="28">
        <f t="shared" si="1"/>
        <v>-2147552</v>
      </c>
      <c r="Z27" s="29">
        <f>+IF(X27&lt;&gt;0,+(Y27/X27)*100,0)</f>
        <v>171.80443488709582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18037045</v>
      </c>
      <c r="D38" s="32">
        <f>+D17+D27+D36</f>
        <v>0</v>
      </c>
      <c r="E38" s="33">
        <f t="shared" si="3"/>
        <v>37138000</v>
      </c>
      <c r="F38" s="2">
        <f t="shared" si="3"/>
        <v>37138000</v>
      </c>
      <c r="G38" s="2">
        <f t="shared" si="3"/>
        <v>1461320</v>
      </c>
      <c r="H38" s="2">
        <f t="shared" si="3"/>
        <v>974726</v>
      </c>
      <c r="I38" s="2">
        <f t="shared" si="3"/>
        <v>1958235</v>
      </c>
      <c r="J38" s="2">
        <f t="shared" si="3"/>
        <v>4394281</v>
      </c>
      <c r="K38" s="2">
        <f t="shared" si="3"/>
        <v>131758</v>
      </c>
      <c r="L38" s="2">
        <f t="shared" si="3"/>
        <v>2542103</v>
      </c>
      <c r="M38" s="2">
        <f t="shared" si="3"/>
        <v>1447314</v>
      </c>
      <c r="N38" s="2">
        <f t="shared" si="3"/>
        <v>4121175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8515456</v>
      </c>
      <c r="X38" s="2">
        <f t="shared" si="3"/>
        <v>18569004</v>
      </c>
      <c r="Y38" s="2">
        <f t="shared" si="3"/>
        <v>-10053548</v>
      </c>
      <c r="Z38" s="34">
        <f>+IF(X38&lt;&gt;0,+(Y38/X38)*100,0)</f>
        <v>-54.1415576193532</v>
      </c>
      <c r="AA38" s="35">
        <f>+AA17+AA27+AA36</f>
        <v>37138000</v>
      </c>
    </row>
    <row r="39" spans="1:27" x14ac:dyDescent="0.25">
      <c r="A39" s="23" t="s">
        <v>60</v>
      </c>
      <c r="B39" s="17"/>
      <c r="C39" s="32">
        <v>22521535</v>
      </c>
      <c r="D39" s="32"/>
      <c r="E39" s="33"/>
      <c r="F39" s="2"/>
      <c r="G39" s="2">
        <v>39993089</v>
      </c>
      <c r="H39" s="2">
        <f>+G40+H60</f>
        <v>41443534</v>
      </c>
      <c r="I39" s="2">
        <f>+H40+I60</f>
        <v>42418260</v>
      </c>
      <c r="J39" s="2">
        <f>+G39</f>
        <v>39993089</v>
      </c>
      <c r="K39" s="2">
        <f>+I40+K60</f>
        <v>44376495</v>
      </c>
      <c r="L39" s="2">
        <f>+K40+L60</f>
        <v>44508253</v>
      </c>
      <c r="M39" s="2">
        <f>+L40+M60</f>
        <v>47050356</v>
      </c>
      <c r="N39" s="2">
        <f>+K39</f>
        <v>44376495</v>
      </c>
      <c r="O39" s="2">
        <f>+M40+O60</f>
        <v>48497670</v>
      </c>
      <c r="P39" s="2">
        <f>+O40+P60</f>
        <v>48497670</v>
      </c>
      <c r="Q39" s="2">
        <f>+P40+Q60</f>
        <v>48497670</v>
      </c>
      <c r="R39" s="2">
        <f>+O39</f>
        <v>48497670</v>
      </c>
      <c r="S39" s="2">
        <f>+Q40+S60</f>
        <v>48497670</v>
      </c>
      <c r="T39" s="2">
        <f>+S40+T60</f>
        <v>48497670</v>
      </c>
      <c r="U39" s="2">
        <f>+T40+U60</f>
        <v>48497670</v>
      </c>
      <c r="V39" s="2">
        <f>+S39</f>
        <v>48497670</v>
      </c>
      <c r="W39" s="2">
        <f>+G39</f>
        <v>39993089</v>
      </c>
      <c r="X39" s="2"/>
      <c r="Y39" s="2">
        <f>+W39-X39</f>
        <v>39993089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40558580</v>
      </c>
      <c r="D40" s="43">
        <f t="shared" ref="D40:AA40" si="4">+D38+D39</f>
        <v>0</v>
      </c>
      <c r="E40" s="44">
        <f t="shared" si="4"/>
        <v>37138000</v>
      </c>
      <c r="F40" s="45">
        <f t="shared" si="4"/>
        <v>37138000</v>
      </c>
      <c r="G40" s="45">
        <f t="shared" si="4"/>
        <v>41454409</v>
      </c>
      <c r="H40" s="45">
        <f t="shared" si="4"/>
        <v>42418260</v>
      </c>
      <c r="I40" s="45">
        <f t="shared" si="4"/>
        <v>44376495</v>
      </c>
      <c r="J40" s="45">
        <f>+I40</f>
        <v>44376495</v>
      </c>
      <c r="K40" s="45">
        <f t="shared" si="4"/>
        <v>44508253</v>
      </c>
      <c r="L40" s="45">
        <f t="shared" si="4"/>
        <v>47050356</v>
      </c>
      <c r="M40" s="45">
        <f t="shared" si="4"/>
        <v>48497670</v>
      </c>
      <c r="N40" s="45">
        <f>+M40</f>
        <v>48497670</v>
      </c>
      <c r="O40" s="45">
        <f t="shared" si="4"/>
        <v>48497670</v>
      </c>
      <c r="P40" s="45">
        <f t="shared" si="4"/>
        <v>48497670</v>
      </c>
      <c r="Q40" s="45">
        <f t="shared" si="4"/>
        <v>48497670</v>
      </c>
      <c r="R40" s="45">
        <f>+Q40</f>
        <v>48497670</v>
      </c>
      <c r="S40" s="45">
        <f t="shared" si="4"/>
        <v>48497670</v>
      </c>
      <c r="T40" s="45">
        <f t="shared" si="4"/>
        <v>48497670</v>
      </c>
      <c r="U40" s="45">
        <f t="shared" si="4"/>
        <v>48497670</v>
      </c>
      <c r="V40" s="45">
        <f>+U40</f>
        <v>48497670</v>
      </c>
      <c r="W40" s="45">
        <f>+V40</f>
        <v>48497670</v>
      </c>
      <c r="X40" s="45">
        <f t="shared" si="4"/>
        <v>18569004</v>
      </c>
      <c r="Y40" s="45">
        <f t="shared" si="4"/>
        <v>29939541</v>
      </c>
      <c r="Z40" s="46">
        <f>+IF(X40&lt;&gt;0,+(Y40/X40)*100,0)</f>
        <v>161.23396279089604</v>
      </c>
      <c r="AA40" s="47">
        <f t="shared" si="4"/>
        <v>37138000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39993089</v>
      </c>
      <c r="H60">
        <v>-10875</v>
      </c>
      <c r="J60">
        <v>39993089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12361573</v>
      </c>
      <c r="D7" s="18"/>
      <c r="E7" s="19">
        <v>18410004</v>
      </c>
      <c r="F7" s="20">
        <v>18410004</v>
      </c>
      <c r="G7" s="20">
        <v>1006375</v>
      </c>
      <c r="H7" s="20">
        <v>659870</v>
      </c>
      <c r="I7" s="20">
        <v>757173</v>
      </c>
      <c r="J7" s="20">
        <v>2423418</v>
      </c>
      <c r="K7" s="20"/>
      <c r="L7" s="20">
        <v>1094016</v>
      </c>
      <c r="M7" s="20"/>
      <c r="N7" s="20">
        <v>1094016</v>
      </c>
      <c r="O7" s="20"/>
      <c r="P7" s="20"/>
      <c r="Q7" s="20"/>
      <c r="R7" s="20"/>
      <c r="S7" s="20"/>
      <c r="T7" s="20"/>
      <c r="U7" s="20"/>
      <c r="V7" s="20"/>
      <c r="W7" s="20">
        <v>3517434</v>
      </c>
      <c r="X7" s="20">
        <v>9205002</v>
      </c>
      <c r="Y7" s="20">
        <v>-5687568</v>
      </c>
      <c r="Z7" s="21">
        <v>-61.78779754746386</v>
      </c>
      <c r="AA7" s="22">
        <v>18410004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-3732527</v>
      </c>
      <c r="D14" s="18"/>
      <c r="E14" s="19">
        <v>-7811244</v>
      </c>
      <c r="F14" s="20">
        <v>-7811244</v>
      </c>
      <c r="G14" s="20">
        <v>-335</v>
      </c>
      <c r="H14" s="20">
        <v>-469</v>
      </c>
      <c r="I14" s="20">
        <v>-505860</v>
      </c>
      <c r="J14" s="20">
        <v>-506664</v>
      </c>
      <c r="K14" s="20"/>
      <c r="L14" s="20">
        <v>-1310</v>
      </c>
      <c r="M14" s="20"/>
      <c r="N14" s="20">
        <v>-1310</v>
      </c>
      <c r="O14" s="20"/>
      <c r="P14" s="20"/>
      <c r="Q14" s="20"/>
      <c r="R14" s="20"/>
      <c r="S14" s="20"/>
      <c r="T14" s="20"/>
      <c r="U14" s="20"/>
      <c r="V14" s="20"/>
      <c r="W14" s="20">
        <v>-507974</v>
      </c>
      <c r="X14" s="20">
        <v>-3905622</v>
      </c>
      <c r="Y14" s="20">
        <v>3397648</v>
      </c>
      <c r="Z14" s="21">
        <v>-86.993774615157321</v>
      </c>
      <c r="AA14" s="22">
        <v>-7811244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8629046</v>
      </c>
      <c r="D17" s="26">
        <f>SUM(D6:D16)</f>
        <v>0</v>
      </c>
      <c r="E17" s="27">
        <f t="shared" si="0"/>
        <v>10598760</v>
      </c>
      <c r="F17" s="28">
        <f t="shared" si="0"/>
        <v>10598760</v>
      </c>
      <c r="G17" s="28">
        <f t="shared" si="0"/>
        <v>1006040</v>
      </c>
      <c r="H17" s="28">
        <f t="shared" si="0"/>
        <v>659401</v>
      </c>
      <c r="I17" s="28">
        <f t="shared" si="0"/>
        <v>251313</v>
      </c>
      <c r="J17" s="28">
        <f t="shared" si="0"/>
        <v>1916754</v>
      </c>
      <c r="K17" s="28">
        <f t="shared" si="0"/>
        <v>0</v>
      </c>
      <c r="L17" s="28">
        <f t="shared" si="0"/>
        <v>1092706</v>
      </c>
      <c r="M17" s="28">
        <f t="shared" si="0"/>
        <v>0</v>
      </c>
      <c r="N17" s="28">
        <f t="shared" si="0"/>
        <v>1092706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3009460</v>
      </c>
      <c r="X17" s="28">
        <f t="shared" si="0"/>
        <v>5299380</v>
      </c>
      <c r="Y17" s="28">
        <f t="shared" si="0"/>
        <v>-2289920</v>
      </c>
      <c r="Z17" s="29">
        <f>+IF(X17&lt;&gt;0,+(Y17/X17)*100,0)</f>
        <v>-43.211092618381777</v>
      </c>
      <c r="AA17" s="30">
        <f>SUM(AA6:AA16)</f>
        <v>10598760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-4282448</v>
      </c>
      <c r="D26" s="18"/>
      <c r="E26" s="19">
        <v>-2250996</v>
      </c>
      <c r="F26" s="20">
        <v>-2250996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-1125498</v>
      </c>
      <c r="Y26" s="20">
        <v>1125498</v>
      </c>
      <c r="Z26" s="21">
        <v>-100</v>
      </c>
      <c r="AA26" s="22">
        <v>-2250996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-4282448</v>
      </c>
      <c r="D27" s="26">
        <f>SUM(D21:D26)</f>
        <v>0</v>
      </c>
      <c r="E27" s="27">
        <f t="shared" si="1"/>
        <v>-2250996</v>
      </c>
      <c r="F27" s="28">
        <f t="shared" si="1"/>
        <v>-2250996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-1125498</v>
      </c>
      <c r="Y27" s="28">
        <f t="shared" si="1"/>
        <v>1125498</v>
      </c>
      <c r="Z27" s="29">
        <f>+IF(X27&lt;&gt;0,+(Y27/X27)*100,0)</f>
        <v>-100</v>
      </c>
      <c r="AA27" s="30">
        <f>SUM(AA21:AA26)</f>
        <v>-2250996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4346598</v>
      </c>
      <c r="D38" s="32">
        <f>+D17+D27+D36</f>
        <v>0</v>
      </c>
      <c r="E38" s="33">
        <f t="shared" si="3"/>
        <v>8347764</v>
      </c>
      <c r="F38" s="2">
        <f t="shared" si="3"/>
        <v>8347764</v>
      </c>
      <c r="G38" s="2">
        <f t="shared" si="3"/>
        <v>1006040</v>
      </c>
      <c r="H38" s="2">
        <f t="shared" si="3"/>
        <v>659401</v>
      </c>
      <c r="I38" s="2">
        <f t="shared" si="3"/>
        <v>251313</v>
      </c>
      <c r="J38" s="2">
        <f t="shared" si="3"/>
        <v>1916754</v>
      </c>
      <c r="K38" s="2">
        <f t="shared" si="3"/>
        <v>0</v>
      </c>
      <c r="L38" s="2">
        <f t="shared" si="3"/>
        <v>1092706</v>
      </c>
      <c r="M38" s="2">
        <f t="shared" si="3"/>
        <v>0</v>
      </c>
      <c r="N38" s="2">
        <f t="shared" si="3"/>
        <v>1092706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3009460</v>
      </c>
      <c r="X38" s="2">
        <f t="shared" si="3"/>
        <v>4173882</v>
      </c>
      <c r="Y38" s="2">
        <f t="shared" si="3"/>
        <v>-1164422</v>
      </c>
      <c r="Z38" s="34">
        <f>+IF(X38&lt;&gt;0,+(Y38/X38)*100,0)</f>
        <v>-27.897817906687351</v>
      </c>
      <c r="AA38" s="35">
        <f>+AA17+AA27+AA36</f>
        <v>8347764</v>
      </c>
    </row>
    <row r="39" spans="1:27" x14ac:dyDescent="0.25">
      <c r="A39" s="23" t="s">
        <v>60</v>
      </c>
      <c r="B39" s="17"/>
      <c r="C39" s="32">
        <v>48902953</v>
      </c>
      <c r="D39" s="32"/>
      <c r="E39" s="33"/>
      <c r="F39" s="2"/>
      <c r="G39" s="2">
        <v>53624033</v>
      </c>
      <c r="H39" s="2">
        <f>+G40+H60</f>
        <v>54309673</v>
      </c>
      <c r="I39" s="2">
        <f>+H40+I60</f>
        <v>54969074</v>
      </c>
      <c r="J39" s="2">
        <f>+G39</f>
        <v>53624033</v>
      </c>
      <c r="K39" s="2">
        <f>+I40+K60</f>
        <v>55220387</v>
      </c>
      <c r="L39" s="2">
        <f>+K40+L60</f>
        <v>55220387</v>
      </c>
      <c r="M39" s="2">
        <f>+L40+M60</f>
        <v>56313093</v>
      </c>
      <c r="N39" s="2">
        <f>+K39</f>
        <v>55220387</v>
      </c>
      <c r="O39" s="2">
        <f>+M40+O60</f>
        <v>56313093</v>
      </c>
      <c r="P39" s="2">
        <f>+O40+P60</f>
        <v>56313093</v>
      </c>
      <c r="Q39" s="2">
        <f>+P40+Q60</f>
        <v>56313093</v>
      </c>
      <c r="R39" s="2">
        <f>+O39</f>
        <v>56313093</v>
      </c>
      <c r="S39" s="2">
        <f>+Q40+S60</f>
        <v>56313093</v>
      </c>
      <c r="T39" s="2">
        <f>+S40+T60</f>
        <v>56313093</v>
      </c>
      <c r="U39" s="2">
        <f>+T40+U60</f>
        <v>56313093</v>
      </c>
      <c r="V39" s="2">
        <f>+S39</f>
        <v>56313093</v>
      </c>
      <c r="W39" s="2">
        <f>+G39</f>
        <v>53624033</v>
      </c>
      <c r="X39" s="2"/>
      <c r="Y39" s="2">
        <f>+W39-X39</f>
        <v>53624033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53249551</v>
      </c>
      <c r="D40" s="43">
        <f t="shared" ref="D40:AA40" si="4">+D38+D39</f>
        <v>0</v>
      </c>
      <c r="E40" s="44">
        <f t="shared" si="4"/>
        <v>8347764</v>
      </c>
      <c r="F40" s="45">
        <f t="shared" si="4"/>
        <v>8347764</v>
      </c>
      <c r="G40" s="45">
        <f t="shared" si="4"/>
        <v>54630073</v>
      </c>
      <c r="H40" s="45">
        <f t="shared" si="4"/>
        <v>54969074</v>
      </c>
      <c r="I40" s="45">
        <f t="shared" si="4"/>
        <v>55220387</v>
      </c>
      <c r="J40" s="45">
        <f>+I40</f>
        <v>55220387</v>
      </c>
      <c r="K40" s="45">
        <f t="shared" si="4"/>
        <v>55220387</v>
      </c>
      <c r="L40" s="45">
        <f t="shared" si="4"/>
        <v>56313093</v>
      </c>
      <c r="M40" s="45">
        <f t="shared" si="4"/>
        <v>56313093</v>
      </c>
      <c r="N40" s="45">
        <f>+M40</f>
        <v>56313093</v>
      </c>
      <c r="O40" s="45">
        <f t="shared" si="4"/>
        <v>56313093</v>
      </c>
      <c r="P40" s="45">
        <f t="shared" si="4"/>
        <v>56313093</v>
      </c>
      <c r="Q40" s="45">
        <f t="shared" si="4"/>
        <v>56313093</v>
      </c>
      <c r="R40" s="45">
        <f>+Q40</f>
        <v>56313093</v>
      </c>
      <c r="S40" s="45">
        <f t="shared" si="4"/>
        <v>56313093</v>
      </c>
      <c r="T40" s="45">
        <f t="shared" si="4"/>
        <v>56313093</v>
      </c>
      <c r="U40" s="45">
        <f t="shared" si="4"/>
        <v>56313093</v>
      </c>
      <c r="V40" s="45">
        <f>+U40</f>
        <v>56313093</v>
      </c>
      <c r="W40" s="45">
        <f>+V40</f>
        <v>56313093</v>
      </c>
      <c r="X40" s="45">
        <f t="shared" si="4"/>
        <v>4173882</v>
      </c>
      <c r="Y40" s="45">
        <f t="shared" si="4"/>
        <v>52459611</v>
      </c>
      <c r="Z40" s="46">
        <f>+IF(X40&lt;&gt;0,+(Y40/X40)*100,0)</f>
        <v>1256.8541947280733</v>
      </c>
      <c r="AA40" s="47">
        <f t="shared" si="4"/>
        <v>8347764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53624033</v>
      </c>
      <c r="H60">
        <v>-320400</v>
      </c>
      <c r="J60">
        <v>53624033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77997186</v>
      </c>
      <c r="D7" s="18"/>
      <c r="E7" s="19">
        <v>198153203</v>
      </c>
      <c r="F7" s="20">
        <v>198153203</v>
      </c>
      <c r="G7" s="20">
        <v>6890858</v>
      </c>
      <c r="H7" s="20">
        <v>7110702</v>
      </c>
      <c r="I7" s="20">
        <v>6952519</v>
      </c>
      <c r="J7" s="20">
        <v>20954079</v>
      </c>
      <c r="K7" s="20">
        <v>8096757</v>
      </c>
      <c r="L7" s="20">
        <v>7339084</v>
      </c>
      <c r="M7" s="20">
        <v>5941340</v>
      </c>
      <c r="N7" s="20">
        <v>21377181</v>
      </c>
      <c r="O7" s="20"/>
      <c r="P7" s="20"/>
      <c r="Q7" s="20"/>
      <c r="R7" s="20"/>
      <c r="S7" s="20"/>
      <c r="T7" s="20"/>
      <c r="U7" s="20"/>
      <c r="V7" s="20"/>
      <c r="W7" s="20">
        <v>42331260</v>
      </c>
      <c r="X7" s="20">
        <v>99076602</v>
      </c>
      <c r="Y7" s="20">
        <v>-56745342</v>
      </c>
      <c r="Z7" s="21">
        <v>-57.274210918133825</v>
      </c>
      <c r="AA7" s="22">
        <v>198153203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7875000</v>
      </c>
      <c r="D10" s="18"/>
      <c r="E10" s="19">
        <v>7883000</v>
      </c>
      <c r="F10" s="20">
        <v>7883000</v>
      </c>
      <c r="G10" s="20"/>
      <c r="H10" s="20"/>
      <c r="I10" s="20">
        <v>1576000</v>
      </c>
      <c r="J10" s="20">
        <v>1576000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3576000</v>
      </c>
      <c r="X10" s="20">
        <v>3941502</v>
      </c>
      <c r="Y10" s="20">
        <v>-365502</v>
      </c>
      <c r="Z10" s="21">
        <v>-9.2731654075020131</v>
      </c>
      <c r="AA10" s="22">
        <v>7883000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-53495179</v>
      </c>
      <c r="D14" s="18"/>
      <c r="E14" s="19">
        <v>-132934004</v>
      </c>
      <c r="F14" s="20">
        <v>-132934004</v>
      </c>
      <c r="G14" s="20">
        <v>-3688464</v>
      </c>
      <c r="H14" s="20">
        <v>-3953053</v>
      </c>
      <c r="I14" s="20">
        <v>2070743</v>
      </c>
      <c r="J14" s="20">
        <v>-5570774</v>
      </c>
      <c r="K14" s="20">
        <v>-6094705</v>
      </c>
      <c r="L14" s="20">
        <v>-3535219</v>
      </c>
      <c r="M14" s="20">
        <v>1803165</v>
      </c>
      <c r="N14" s="20">
        <v>-7826759</v>
      </c>
      <c r="O14" s="20"/>
      <c r="P14" s="20"/>
      <c r="Q14" s="20"/>
      <c r="R14" s="20"/>
      <c r="S14" s="20"/>
      <c r="T14" s="20"/>
      <c r="U14" s="20"/>
      <c r="V14" s="20"/>
      <c r="W14" s="20">
        <v>-13397533</v>
      </c>
      <c r="X14" s="20">
        <v>-66467004</v>
      </c>
      <c r="Y14" s="20">
        <v>53069471</v>
      </c>
      <c r="Z14" s="21">
        <v>-79.843332490208226</v>
      </c>
      <c r="AA14" s="22">
        <v>-132934004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32377007</v>
      </c>
      <c r="D17" s="26">
        <f>SUM(D6:D16)</f>
        <v>0</v>
      </c>
      <c r="E17" s="27">
        <f t="shared" si="0"/>
        <v>73102199</v>
      </c>
      <c r="F17" s="28">
        <f t="shared" si="0"/>
        <v>73102199</v>
      </c>
      <c r="G17" s="28">
        <f t="shared" si="0"/>
        <v>3202394</v>
      </c>
      <c r="H17" s="28">
        <f t="shared" si="0"/>
        <v>3157649</v>
      </c>
      <c r="I17" s="28">
        <f t="shared" si="0"/>
        <v>10599262</v>
      </c>
      <c r="J17" s="28">
        <f t="shared" si="0"/>
        <v>16959305</v>
      </c>
      <c r="K17" s="28">
        <f t="shared" si="0"/>
        <v>2002052</v>
      </c>
      <c r="L17" s="28">
        <f t="shared" si="0"/>
        <v>3803865</v>
      </c>
      <c r="M17" s="28">
        <f t="shared" si="0"/>
        <v>9744505</v>
      </c>
      <c r="N17" s="28">
        <f t="shared" si="0"/>
        <v>15550422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32509727</v>
      </c>
      <c r="X17" s="28">
        <f t="shared" si="0"/>
        <v>36551100</v>
      </c>
      <c r="Y17" s="28">
        <f t="shared" si="0"/>
        <v>-4041373</v>
      </c>
      <c r="Z17" s="29">
        <f>+IF(X17&lt;&gt;0,+(Y17/X17)*100,0)</f>
        <v>-11.056775309087826</v>
      </c>
      <c r="AA17" s="30">
        <f>SUM(AA6:AA16)</f>
        <v>73102199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-9257988</v>
      </c>
      <c r="D26" s="18"/>
      <c r="E26" s="19">
        <v>-7883004</v>
      </c>
      <c r="F26" s="20">
        <v>-7883004</v>
      </c>
      <c r="G26" s="20">
        <v>-3015206</v>
      </c>
      <c r="H26" s="20">
        <v>-655134</v>
      </c>
      <c r="I26" s="20"/>
      <c r="J26" s="20">
        <v>-3670340</v>
      </c>
      <c r="K26" s="20">
        <v>-6886010</v>
      </c>
      <c r="L26" s="20">
        <v>-2650514</v>
      </c>
      <c r="M26" s="20">
        <v>-3080443</v>
      </c>
      <c r="N26" s="20">
        <v>-12616967</v>
      </c>
      <c r="O26" s="20"/>
      <c r="P26" s="20"/>
      <c r="Q26" s="20"/>
      <c r="R26" s="20"/>
      <c r="S26" s="20"/>
      <c r="T26" s="20"/>
      <c r="U26" s="20"/>
      <c r="V26" s="20"/>
      <c r="W26" s="20">
        <v>-16287307</v>
      </c>
      <c r="X26" s="20">
        <v>-3941502</v>
      </c>
      <c r="Y26" s="20">
        <v>-12345805</v>
      </c>
      <c r="Z26" s="21">
        <v>313.22589713261596</v>
      </c>
      <c r="AA26" s="22">
        <v>-7883004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-9257988</v>
      </c>
      <c r="D27" s="26">
        <f>SUM(D21:D26)</f>
        <v>0</v>
      </c>
      <c r="E27" s="27">
        <f t="shared" si="1"/>
        <v>-7883004</v>
      </c>
      <c r="F27" s="28">
        <f t="shared" si="1"/>
        <v>-7883004</v>
      </c>
      <c r="G27" s="28">
        <f t="shared" si="1"/>
        <v>-3015206</v>
      </c>
      <c r="H27" s="28">
        <f t="shared" si="1"/>
        <v>-655134</v>
      </c>
      <c r="I27" s="28">
        <f t="shared" si="1"/>
        <v>0</v>
      </c>
      <c r="J27" s="28">
        <f t="shared" si="1"/>
        <v>-3670340</v>
      </c>
      <c r="K27" s="28">
        <f t="shared" si="1"/>
        <v>-6886010</v>
      </c>
      <c r="L27" s="28">
        <f t="shared" si="1"/>
        <v>-2650514</v>
      </c>
      <c r="M27" s="28">
        <f t="shared" si="1"/>
        <v>-3080443</v>
      </c>
      <c r="N27" s="28">
        <f t="shared" si="1"/>
        <v>-12616967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-16287307</v>
      </c>
      <c r="X27" s="28">
        <f t="shared" si="1"/>
        <v>-3941502</v>
      </c>
      <c r="Y27" s="28">
        <f t="shared" si="1"/>
        <v>-12345805</v>
      </c>
      <c r="Z27" s="29">
        <f>+IF(X27&lt;&gt;0,+(Y27/X27)*100,0)</f>
        <v>313.22589713261596</v>
      </c>
      <c r="AA27" s="30">
        <f>SUM(AA21:AA26)</f>
        <v>-7883004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23119019</v>
      </c>
      <c r="D38" s="32">
        <f>+D17+D27+D36</f>
        <v>0</v>
      </c>
      <c r="E38" s="33">
        <f t="shared" si="3"/>
        <v>65219195</v>
      </c>
      <c r="F38" s="2">
        <f t="shared" si="3"/>
        <v>65219195</v>
      </c>
      <c r="G38" s="2">
        <f t="shared" si="3"/>
        <v>187188</v>
      </c>
      <c r="H38" s="2">
        <f t="shared" si="3"/>
        <v>2502515</v>
      </c>
      <c r="I38" s="2">
        <f t="shared" si="3"/>
        <v>10599262</v>
      </c>
      <c r="J38" s="2">
        <f t="shared" si="3"/>
        <v>13288965</v>
      </c>
      <c r="K38" s="2">
        <f t="shared" si="3"/>
        <v>-4883958</v>
      </c>
      <c r="L38" s="2">
        <f t="shared" si="3"/>
        <v>1153351</v>
      </c>
      <c r="M38" s="2">
        <f t="shared" si="3"/>
        <v>6664062</v>
      </c>
      <c r="N38" s="2">
        <f t="shared" si="3"/>
        <v>2933455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16222420</v>
      </c>
      <c r="X38" s="2">
        <f t="shared" si="3"/>
        <v>32609598</v>
      </c>
      <c r="Y38" s="2">
        <f t="shared" si="3"/>
        <v>-16387178</v>
      </c>
      <c r="Z38" s="34">
        <f>+IF(X38&lt;&gt;0,+(Y38/X38)*100,0)</f>
        <v>-50.25262194277893</v>
      </c>
      <c r="AA38" s="35">
        <f>+AA17+AA27+AA36</f>
        <v>65219195</v>
      </c>
    </row>
    <row r="39" spans="1:27" x14ac:dyDescent="0.25">
      <c r="A39" s="23" t="s">
        <v>60</v>
      </c>
      <c r="B39" s="17"/>
      <c r="C39" s="32">
        <v>11300191</v>
      </c>
      <c r="D39" s="32"/>
      <c r="E39" s="33"/>
      <c r="F39" s="2"/>
      <c r="G39" s="2">
        <v>34311008</v>
      </c>
      <c r="H39" s="2">
        <f>+G40+H60</f>
        <v>34498196</v>
      </c>
      <c r="I39" s="2">
        <f>+H40+I60</f>
        <v>37000711</v>
      </c>
      <c r="J39" s="2">
        <f>+G39</f>
        <v>34311008</v>
      </c>
      <c r="K39" s="2">
        <f>+I40+K60</f>
        <v>47599973</v>
      </c>
      <c r="L39" s="2">
        <f>+K40+L60</f>
        <v>42716015</v>
      </c>
      <c r="M39" s="2">
        <f>+L40+M60</f>
        <v>43869366</v>
      </c>
      <c r="N39" s="2">
        <f>+K39</f>
        <v>47599973</v>
      </c>
      <c r="O39" s="2">
        <f>+M40+O60</f>
        <v>50533428</v>
      </c>
      <c r="P39" s="2">
        <f>+O40+P60</f>
        <v>50533428</v>
      </c>
      <c r="Q39" s="2">
        <f>+P40+Q60</f>
        <v>50533428</v>
      </c>
      <c r="R39" s="2">
        <f>+O39</f>
        <v>50533428</v>
      </c>
      <c r="S39" s="2">
        <f>+Q40+S60</f>
        <v>50533428</v>
      </c>
      <c r="T39" s="2">
        <f>+S40+T60</f>
        <v>50533428</v>
      </c>
      <c r="U39" s="2">
        <f>+T40+U60</f>
        <v>50533428</v>
      </c>
      <c r="V39" s="2">
        <f>+S39</f>
        <v>50533428</v>
      </c>
      <c r="W39" s="2">
        <f>+G39</f>
        <v>34311008</v>
      </c>
      <c r="X39" s="2"/>
      <c r="Y39" s="2">
        <f>+W39-X39</f>
        <v>34311008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34419210</v>
      </c>
      <c r="D40" s="43">
        <f t="shared" ref="D40:AA40" si="4">+D38+D39</f>
        <v>0</v>
      </c>
      <c r="E40" s="44">
        <f t="shared" si="4"/>
        <v>65219195</v>
      </c>
      <c r="F40" s="45">
        <f t="shared" si="4"/>
        <v>65219195</v>
      </c>
      <c r="G40" s="45">
        <f t="shared" si="4"/>
        <v>34498196</v>
      </c>
      <c r="H40" s="45">
        <f t="shared" si="4"/>
        <v>37000711</v>
      </c>
      <c r="I40" s="45">
        <f t="shared" si="4"/>
        <v>47599973</v>
      </c>
      <c r="J40" s="45">
        <f>+I40</f>
        <v>47599973</v>
      </c>
      <c r="K40" s="45">
        <f t="shared" si="4"/>
        <v>42716015</v>
      </c>
      <c r="L40" s="45">
        <f t="shared" si="4"/>
        <v>43869366</v>
      </c>
      <c r="M40" s="45">
        <f t="shared" si="4"/>
        <v>50533428</v>
      </c>
      <c r="N40" s="45">
        <f>+M40</f>
        <v>50533428</v>
      </c>
      <c r="O40" s="45">
        <f t="shared" si="4"/>
        <v>50533428</v>
      </c>
      <c r="P40" s="45">
        <f t="shared" si="4"/>
        <v>50533428</v>
      </c>
      <c r="Q40" s="45">
        <f t="shared" si="4"/>
        <v>50533428</v>
      </c>
      <c r="R40" s="45">
        <f>+Q40</f>
        <v>50533428</v>
      </c>
      <c r="S40" s="45">
        <f t="shared" si="4"/>
        <v>50533428</v>
      </c>
      <c r="T40" s="45">
        <f t="shared" si="4"/>
        <v>50533428</v>
      </c>
      <c r="U40" s="45">
        <f t="shared" si="4"/>
        <v>50533428</v>
      </c>
      <c r="V40" s="45">
        <f>+U40</f>
        <v>50533428</v>
      </c>
      <c r="W40" s="45">
        <f>+V40</f>
        <v>50533428</v>
      </c>
      <c r="X40" s="45">
        <f t="shared" si="4"/>
        <v>32609598</v>
      </c>
      <c r="Y40" s="45">
        <f t="shared" si="4"/>
        <v>17923830</v>
      </c>
      <c r="Z40" s="46">
        <f>+IF(X40&lt;&gt;0,+(Y40/X40)*100,0)</f>
        <v>54.964891011535933</v>
      </c>
      <c r="AA40" s="47">
        <f t="shared" si="4"/>
        <v>65219195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34311008</v>
      </c>
      <c r="J60">
        <v>34311008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11561455</v>
      </c>
      <c r="D7" s="18"/>
      <c r="E7" s="19">
        <v>39270159</v>
      </c>
      <c r="F7" s="20">
        <v>39270159</v>
      </c>
      <c r="G7" s="20">
        <v>1090540</v>
      </c>
      <c r="H7" s="20">
        <v>1027861</v>
      </c>
      <c r="I7" s="20"/>
      <c r="J7" s="20">
        <v>2118401</v>
      </c>
      <c r="K7" s="20">
        <v>1144218</v>
      </c>
      <c r="L7" s="20">
        <v>938430</v>
      </c>
      <c r="M7" s="20">
        <v>883001</v>
      </c>
      <c r="N7" s="20">
        <v>2965649</v>
      </c>
      <c r="O7" s="20"/>
      <c r="P7" s="20"/>
      <c r="Q7" s="20"/>
      <c r="R7" s="20"/>
      <c r="S7" s="20"/>
      <c r="T7" s="20"/>
      <c r="U7" s="20"/>
      <c r="V7" s="20"/>
      <c r="W7" s="20">
        <v>5084050</v>
      </c>
      <c r="X7" s="20">
        <v>19635084</v>
      </c>
      <c r="Y7" s="20">
        <v>-14551034</v>
      </c>
      <c r="Z7" s="21">
        <v>-74.107317289806346</v>
      </c>
      <c r="AA7" s="22">
        <v>39270159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9051225</v>
      </c>
      <c r="F9" s="20">
        <v>9051225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4525614</v>
      </c>
      <c r="Y9" s="20">
        <v>-4525614</v>
      </c>
      <c r="Z9" s="21">
        <v>-100</v>
      </c>
      <c r="AA9" s="22">
        <v>9051225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-8961577</v>
      </c>
      <c r="D14" s="18"/>
      <c r="E14" s="19">
        <v>-31081673</v>
      </c>
      <c r="F14" s="20">
        <v>-31081673</v>
      </c>
      <c r="G14" s="20">
        <v>-840935</v>
      </c>
      <c r="H14" s="20">
        <v>-1342407</v>
      </c>
      <c r="I14" s="20"/>
      <c r="J14" s="20">
        <v>-2183342</v>
      </c>
      <c r="K14" s="20">
        <v>-417696</v>
      </c>
      <c r="L14" s="20">
        <v>-750192</v>
      </c>
      <c r="M14" s="20">
        <v>-819246</v>
      </c>
      <c r="N14" s="20">
        <v>-1987134</v>
      </c>
      <c r="O14" s="20"/>
      <c r="P14" s="20"/>
      <c r="Q14" s="20"/>
      <c r="R14" s="20"/>
      <c r="S14" s="20"/>
      <c r="T14" s="20"/>
      <c r="U14" s="20"/>
      <c r="V14" s="20"/>
      <c r="W14" s="20">
        <v>-4170476</v>
      </c>
      <c r="X14" s="20">
        <v>-15540840</v>
      </c>
      <c r="Y14" s="20">
        <v>11370364</v>
      </c>
      <c r="Z14" s="21">
        <v>-73.164410675356024</v>
      </c>
      <c r="AA14" s="22">
        <v>-31081673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2599878</v>
      </c>
      <c r="D17" s="26">
        <f>SUM(D6:D16)</f>
        <v>0</v>
      </c>
      <c r="E17" s="27">
        <f t="shared" si="0"/>
        <v>17239711</v>
      </c>
      <c r="F17" s="28">
        <f t="shared" si="0"/>
        <v>17239711</v>
      </c>
      <c r="G17" s="28">
        <f t="shared" si="0"/>
        <v>249605</v>
      </c>
      <c r="H17" s="28">
        <f t="shared" si="0"/>
        <v>-314546</v>
      </c>
      <c r="I17" s="28">
        <f t="shared" si="0"/>
        <v>0</v>
      </c>
      <c r="J17" s="28">
        <f t="shared" si="0"/>
        <v>-64941</v>
      </c>
      <c r="K17" s="28">
        <f t="shared" si="0"/>
        <v>726522</v>
      </c>
      <c r="L17" s="28">
        <f t="shared" si="0"/>
        <v>188238</v>
      </c>
      <c r="M17" s="28">
        <f t="shared" si="0"/>
        <v>63755</v>
      </c>
      <c r="N17" s="28">
        <f t="shared" si="0"/>
        <v>978515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913574</v>
      </c>
      <c r="X17" s="28">
        <f t="shared" si="0"/>
        <v>8619858</v>
      </c>
      <c r="Y17" s="28">
        <f t="shared" si="0"/>
        <v>-7706284</v>
      </c>
      <c r="Z17" s="29">
        <f>+IF(X17&lt;&gt;0,+(Y17/X17)*100,0)</f>
        <v>-89.401519143354804</v>
      </c>
      <c r="AA17" s="30">
        <f>SUM(AA6:AA16)</f>
        <v>17239711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-3642072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-3642072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-1042194</v>
      </c>
      <c r="D38" s="32">
        <f>+D17+D27+D36</f>
        <v>0</v>
      </c>
      <c r="E38" s="33">
        <f t="shared" si="3"/>
        <v>17239711</v>
      </c>
      <c r="F38" s="2">
        <f t="shared" si="3"/>
        <v>17239711</v>
      </c>
      <c r="G38" s="2">
        <f t="shared" si="3"/>
        <v>249605</v>
      </c>
      <c r="H38" s="2">
        <f t="shared" si="3"/>
        <v>-314546</v>
      </c>
      <c r="I38" s="2">
        <f t="shared" si="3"/>
        <v>0</v>
      </c>
      <c r="J38" s="2">
        <f t="shared" si="3"/>
        <v>-64941</v>
      </c>
      <c r="K38" s="2">
        <f t="shared" si="3"/>
        <v>726522</v>
      </c>
      <c r="L38" s="2">
        <f t="shared" si="3"/>
        <v>188238</v>
      </c>
      <c r="M38" s="2">
        <f t="shared" si="3"/>
        <v>63755</v>
      </c>
      <c r="N38" s="2">
        <f t="shared" si="3"/>
        <v>978515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913574</v>
      </c>
      <c r="X38" s="2">
        <f t="shared" si="3"/>
        <v>8619858</v>
      </c>
      <c r="Y38" s="2">
        <f t="shared" si="3"/>
        <v>-7706284</v>
      </c>
      <c r="Z38" s="34">
        <f>+IF(X38&lt;&gt;0,+(Y38/X38)*100,0)</f>
        <v>-89.401519143354804</v>
      </c>
      <c r="AA38" s="35">
        <f>+AA17+AA27+AA36</f>
        <v>17239711</v>
      </c>
    </row>
    <row r="39" spans="1:27" x14ac:dyDescent="0.25">
      <c r="A39" s="23" t="s">
        <v>60</v>
      </c>
      <c r="B39" s="17"/>
      <c r="C39" s="32">
        <v>56989816</v>
      </c>
      <c r="D39" s="32"/>
      <c r="E39" s="33"/>
      <c r="F39" s="2"/>
      <c r="G39" s="2">
        <v>56194430</v>
      </c>
      <c r="H39" s="2">
        <f>+G40+H60</f>
        <v>56444035</v>
      </c>
      <c r="I39" s="2">
        <f>+H40+I60</f>
        <v>56129489</v>
      </c>
      <c r="J39" s="2">
        <f>+G39</f>
        <v>56194430</v>
      </c>
      <c r="K39" s="2">
        <f>+I40+K60</f>
        <v>56129489</v>
      </c>
      <c r="L39" s="2">
        <f>+K40+L60</f>
        <v>56856011</v>
      </c>
      <c r="M39" s="2">
        <f>+L40+M60</f>
        <v>57044249</v>
      </c>
      <c r="N39" s="2">
        <f>+K39</f>
        <v>56129489</v>
      </c>
      <c r="O39" s="2">
        <f>+M40+O60</f>
        <v>57108004</v>
      </c>
      <c r="P39" s="2">
        <f>+O40+P60</f>
        <v>57108004</v>
      </c>
      <c r="Q39" s="2">
        <f>+P40+Q60</f>
        <v>57108004</v>
      </c>
      <c r="R39" s="2">
        <f>+O39</f>
        <v>57108004</v>
      </c>
      <c r="S39" s="2">
        <f>+Q40+S60</f>
        <v>57108004</v>
      </c>
      <c r="T39" s="2">
        <f>+S40+T60</f>
        <v>57108004</v>
      </c>
      <c r="U39" s="2">
        <f>+T40+U60</f>
        <v>57108004</v>
      </c>
      <c r="V39" s="2">
        <f>+S39</f>
        <v>57108004</v>
      </c>
      <c r="W39" s="2">
        <f>+G39</f>
        <v>56194430</v>
      </c>
      <c r="X39" s="2"/>
      <c r="Y39" s="2">
        <f>+W39-X39</f>
        <v>56194430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55947622</v>
      </c>
      <c r="D40" s="43">
        <f t="shared" ref="D40:AA40" si="4">+D38+D39</f>
        <v>0</v>
      </c>
      <c r="E40" s="44">
        <f t="shared" si="4"/>
        <v>17239711</v>
      </c>
      <c r="F40" s="45">
        <f t="shared" si="4"/>
        <v>17239711</v>
      </c>
      <c r="G40" s="45">
        <f t="shared" si="4"/>
        <v>56444035</v>
      </c>
      <c r="H40" s="45">
        <f t="shared" si="4"/>
        <v>56129489</v>
      </c>
      <c r="I40" s="45">
        <f t="shared" si="4"/>
        <v>56129489</v>
      </c>
      <c r="J40" s="45">
        <f>+I40</f>
        <v>56129489</v>
      </c>
      <c r="K40" s="45">
        <f t="shared" si="4"/>
        <v>56856011</v>
      </c>
      <c r="L40" s="45">
        <f t="shared" si="4"/>
        <v>57044249</v>
      </c>
      <c r="M40" s="45">
        <f t="shared" si="4"/>
        <v>57108004</v>
      </c>
      <c r="N40" s="45">
        <f>+M40</f>
        <v>57108004</v>
      </c>
      <c r="O40" s="45">
        <f t="shared" si="4"/>
        <v>57108004</v>
      </c>
      <c r="P40" s="45">
        <f t="shared" si="4"/>
        <v>57108004</v>
      </c>
      <c r="Q40" s="45">
        <f t="shared" si="4"/>
        <v>57108004</v>
      </c>
      <c r="R40" s="45">
        <f>+Q40</f>
        <v>57108004</v>
      </c>
      <c r="S40" s="45">
        <f t="shared" si="4"/>
        <v>57108004</v>
      </c>
      <c r="T40" s="45">
        <f t="shared" si="4"/>
        <v>57108004</v>
      </c>
      <c r="U40" s="45">
        <f t="shared" si="4"/>
        <v>57108004</v>
      </c>
      <c r="V40" s="45">
        <f>+U40</f>
        <v>57108004</v>
      </c>
      <c r="W40" s="45">
        <f>+V40</f>
        <v>57108004</v>
      </c>
      <c r="X40" s="45">
        <f t="shared" si="4"/>
        <v>8619858</v>
      </c>
      <c r="Y40" s="45">
        <f t="shared" si="4"/>
        <v>48488146</v>
      </c>
      <c r="Z40" s="46">
        <f>+IF(X40&lt;&gt;0,+(Y40/X40)*100,0)</f>
        <v>562.51676071693987</v>
      </c>
      <c r="AA40" s="47">
        <f t="shared" si="4"/>
        <v>17239711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56194430</v>
      </c>
      <c r="J60">
        <v>56194430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128916474</v>
      </c>
      <c r="F7" s="20">
        <v>128916474</v>
      </c>
      <c r="G7" s="20">
        <v>7805094</v>
      </c>
      <c r="H7" s="20">
        <v>7649776</v>
      </c>
      <c r="I7" s="20">
        <v>6862045</v>
      </c>
      <c r="J7" s="20">
        <v>22316915</v>
      </c>
      <c r="K7" s="20">
        <v>10211872</v>
      </c>
      <c r="L7" s="20">
        <v>8254620</v>
      </c>
      <c r="M7" s="20">
        <v>8202913</v>
      </c>
      <c r="N7" s="20">
        <v>26669405</v>
      </c>
      <c r="O7" s="20"/>
      <c r="P7" s="20"/>
      <c r="Q7" s="20"/>
      <c r="R7" s="20"/>
      <c r="S7" s="20"/>
      <c r="T7" s="20"/>
      <c r="U7" s="20"/>
      <c r="V7" s="20"/>
      <c r="W7" s="20">
        <v>48986320</v>
      </c>
      <c r="X7" s="20">
        <v>64458240</v>
      </c>
      <c r="Y7" s="20">
        <v>-15471920</v>
      </c>
      <c r="Z7" s="21">
        <v>-24.003013423884983</v>
      </c>
      <c r="AA7" s="22">
        <v>128916474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23271845</v>
      </c>
      <c r="F9" s="20">
        <v>23271845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11635920</v>
      </c>
      <c r="Y9" s="20">
        <v>-11635920</v>
      </c>
      <c r="Z9" s="21">
        <v>-100</v>
      </c>
      <c r="AA9" s="22">
        <v>23271845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77550453</v>
      </c>
      <c r="F10" s="20">
        <v>77550453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38775228</v>
      </c>
      <c r="Y10" s="20">
        <v>-38775228</v>
      </c>
      <c r="Z10" s="21">
        <v>-100</v>
      </c>
      <c r="AA10" s="22">
        <v>77550453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-296445652</v>
      </c>
      <c r="F14" s="20">
        <v>-296445652</v>
      </c>
      <c r="G14" s="20">
        <v>-13532350</v>
      </c>
      <c r="H14" s="20">
        <v>-8918905</v>
      </c>
      <c r="I14" s="20">
        <v>-2883298</v>
      </c>
      <c r="J14" s="20">
        <v>-25334553</v>
      </c>
      <c r="K14" s="20">
        <v>-6750418</v>
      </c>
      <c r="L14" s="20">
        <v>-6083417</v>
      </c>
      <c r="M14" s="20">
        <v>-7075110</v>
      </c>
      <c r="N14" s="20">
        <v>-19908945</v>
      </c>
      <c r="O14" s="20"/>
      <c r="P14" s="20"/>
      <c r="Q14" s="20"/>
      <c r="R14" s="20"/>
      <c r="S14" s="20"/>
      <c r="T14" s="20"/>
      <c r="U14" s="20"/>
      <c r="V14" s="20"/>
      <c r="W14" s="20">
        <v>-45243498</v>
      </c>
      <c r="X14" s="20">
        <v>-148222848</v>
      </c>
      <c r="Y14" s="20">
        <v>102979350</v>
      </c>
      <c r="Z14" s="21">
        <v>-69.476029768366075</v>
      </c>
      <c r="AA14" s="22">
        <v>-296445652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-2502</v>
      </c>
      <c r="Y15" s="20">
        <v>2502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-66711880</v>
      </c>
      <c r="F17" s="28">
        <f t="shared" si="0"/>
        <v>-66711880</v>
      </c>
      <c r="G17" s="28">
        <f t="shared" si="0"/>
        <v>-5727256</v>
      </c>
      <c r="H17" s="28">
        <f t="shared" si="0"/>
        <v>-1269129</v>
      </c>
      <c r="I17" s="28">
        <f t="shared" si="0"/>
        <v>3978747</v>
      </c>
      <c r="J17" s="28">
        <f t="shared" si="0"/>
        <v>-3017638</v>
      </c>
      <c r="K17" s="28">
        <f t="shared" si="0"/>
        <v>3461454</v>
      </c>
      <c r="L17" s="28">
        <f t="shared" si="0"/>
        <v>2171203</v>
      </c>
      <c r="M17" s="28">
        <f t="shared" si="0"/>
        <v>1127803</v>
      </c>
      <c r="N17" s="28">
        <f t="shared" si="0"/>
        <v>6760460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3742822</v>
      </c>
      <c r="X17" s="28">
        <f t="shared" si="0"/>
        <v>-33355962</v>
      </c>
      <c r="Y17" s="28">
        <f t="shared" si="0"/>
        <v>37098784</v>
      </c>
      <c r="Z17" s="29">
        <f>+IF(X17&lt;&gt;0,+(Y17/X17)*100,0)</f>
        <v>-111.22084861470942</v>
      </c>
      <c r="AA17" s="30">
        <f>SUM(AA6:AA16)</f>
        <v>-66711880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-92000000</v>
      </c>
      <c r="F26" s="20">
        <v>-92000000</v>
      </c>
      <c r="G26" s="20">
        <v>-2127566</v>
      </c>
      <c r="H26" s="20">
        <v>-15238940</v>
      </c>
      <c r="I26" s="20">
        <v>-1682626</v>
      </c>
      <c r="J26" s="20">
        <v>-19049132</v>
      </c>
      <c r="K26" s="20">
        <v>-27266</v>
      </c>
      <c r="L26" s="20">
        <v>-2727526</v>
      </c>
      <c r="M26" s="20">
        <v>-6041596</v>
      </c>
      <c r="N26" s="20">
        <v>-8796388</v>
      </c>
      <c r="O26" s="20"/>
      <c r="P26" s="20"/>
      <c r="Q26" s="20"/>
      <c r="R26" s="20"/>
      <c r="S26" s="20"/>
      <c r="T26" s="20"/>
      <c r="U26" s="20"/>
      <c r="V26" s="20"/>
      <c r="W26" s="20">
        <v>-27845520</v>
      </c>
      <c r="X26" s="20">
        <v>-46000002</v>
      </c>
      <c r="Y26" s="20">
        <v>18154482</v>
      </c>
      <c r="Z26" s="21">
        <v>-39.466263501466806</v>
      </c>
      <c r="AA26" s="22">
        <v>-92000000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-92000000</v>
      </c>
      <c r="F27" s="28">
        <f t="shared" si="1"/>
        <v>-92000000</v>
      </c>
      <c r="G27" s="28">
        <f t="shared" si="1"/>
        <v>-2127566</v>
      </c>
      <c r="H27" s="28">
        <f t="shared" si="1"/>
        <v>-15238940</v>
      </c>
      <c r="I27" s="28">
        <f t="shared" si="1"/>
        <v>-1682626</v>
      </c>
      <c r="J27" s="28">
        <f t="shared" si="1"/>
        <v>-19049132</v>
      </c>
      <c r="K27" s="28">
        <f t="shared" si="1"/>
        <v>-27266</v>
      </c>
      <c r="L27" s="28">
        <f t="shared" si="1"/>
        <v>-2727526</v>
      </c>
      <c r="M27" s="28">
        <f t="shared" si="1"/>
        <v>-6041596</v>
      </c>
      <c r="N27" s="28">
        <f t="shared" si="1"/>
        <v>-8796388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-27845520</v>
      </c>
      <c r="X27" s="28">
        <f t="shared" si="1"/>
        <v>-46000002</v>
      </c>
      <c r="Y27" s="28">
        <f t="shared" si="1"/>
        <v>18154482</v>
      </c>
      <c r="Z27" s="29">
        <f>+IF(X27&lt;&gt;0,+(Y27/X27)*100,0)</f>
        <v>-39.466263501466806</v>
      </c>
      <c r="AA27" s="30">
        <f>SUM(AA21:AA26)</f>
        <v>-92000000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-158711880</v>
      </c>
      <c r="F38" s="2">
        <f t="shared" si="3"/>
        <v>-158711880</v>
      </c>
      <c r="G38" s="2">
        <f t="shared" si="3"/>
        <v>-7854822</v>
      </c>
      <c r="H38" s="2">
        <f t="shared" si="3"/>
        <v>-16508069</v>
      </c>
      <c r="I38" s="2">
        <f t="shared" si="3"/>
        <v>2296121</v>
      </c>
      <c r="J38" s="2">
        <f t="shared" si="3"/>
        <v>-22066770</v>
      </c>
      <c r="K38" s="2">
        <f t="shared" si="3"/>
        <v>3434188</v>
      </c>
      <c r="L38" s="2">
        <f t="shared" si="3"/>
        <v>-556323</v>
      </c>
      <c r="M38" s="2">
        <f t="shared" si="3"/>
        <v>-4913793</v>
      </c>
      <c r="N38" s="2">
        <f t="shared" si="3"/>
        <v>-2035928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-24102698</v>
      </c>
      <c r="X38" s="2">
        <f t="shared" si="3"/>
        <v>-79355964</v>
      </c>
      <c r="Y38" s="2">
        <f t="shared" si="3"/>
        <v>55253266</v>
      </c>
      <c r="Z38" s="34">
        <f>+IF(X38&lt;&gt;0,+(Y38/X38)*100,0)</f>
        <v>-69.627112084480501</v>
      </c>
      <c r="AA38" s="35">
        <f>+AA17+AA27+AA36</f>
        <v>-158711880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-7028841</v>
      </c>
      <c r="H39" s="2">
        <f>+G40+H60</f>
        <v>-14883663</v>
      </c>
      <c r="I39" s="2">
        <f>+H40+I60</f>
        <v>-31391732</v>
      </c>
      <c r="J39" s="2">
        <f>+G39</f>
        <v>-7028841</v>
      </c>
      <c r="K39" s="2">
        <f>+I40+K60</f>
        <v>-29095611</v>
      </c>
      <c r="L39" s="2">
        <f>+K40+L60</f>
        <v>-25661423</v>
      </c>
      <c r="M39" s="2">
        <f>+L40+M60</f>
        <v>-26217746</v>
      </c>
      <c r="N39" s="2">
        <f>+K39</f>
        <v>-29095611</v>
      </c>
      <c r="O39" s="2">
        <f>+M40+O60</f>
        <v>-31131539</v>
      </c>
      <c r="P39" s="2">
        <f>+O40+P60</f>
        <v>-31131539</v>
      </c>
      <c r="Q39" s="2">
        <f>+P40+Q60</f>
        <v>-31131539</v>
      </c>
      <c r="R39" s="2">
        <f>+O39</f>
        <v>-31131539</v>
      </c>
      <c r="S39" s="2">
        <f>+Q40+S60</f>
        <v>-31131539</v>
      </c>
      <c r="T39" s="2">
        <f>+S40+T60</f>
        <v>-31131539</v>
      </c>
      <c r="U39" s="2">
        <f>+T40+U60</f>
        <v>-31131539</v>
      </c>
      <c r="V39" s="2">
        <f>+S39</f>
        <v>-31131539</v>
      </c>
      <c r="W39" s="2">
        <f>+G39</f>
        <v>-7028841</v>
      </c>
      <c r="X39" s="2"/>
      <c r="Y39" s="2">
        <f>+W39-X39</f>
        <v>-7028841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-158711880</v>
      </c>
      <c r="F40" s="45">
        <f t="shared" si="4"/>
        <v>-158711880</v>
      </c>
      <c r="G40" s="45">
        <f t="shared" si="4"/>
        <v>-14883663</v>
      </c>
      <c r="H40" s="45">
        <f t="shared" si="4"/>
        <v>-31391732</v>
      </c>
      <c r="I40" s="45">
        <f t="shared" si="4"/>
        <v>-29095611</v>
      </c>
      <c r="J40" s="45">
        <f>+I40</f>
        <v>-29095611</v>
      </c>
      <c r="K40" s="45">
        <f t="shared" si="4"/>
        <v>-25661423</v>
      </c>
      <c r="L40" s="45">
        <f t="shared" si="4"/>
        <v>-26217746</v>
      </c>
      <c r="M40" s="45">
        <f t="shared" si="4"/>
        <v>-31131539</v>
      </c>
      <c r="N40" s="45">
        <f>+M40</f>
        <v>-31131539</v>
      </c>
      <c r="O40" s="45">
        <f t="shared" si="4"/>
        <v>-31131539</v>
      </c>
      <c r="P40" s="45">
        <f t="shared" si="4"/>
        <v>-31131539</v>
      </c>
      <c r="Q40" s="45">
        <f t="shared" si="4"/>
        <v>-31131539</v>
      </c>
      <c r="R40" s="45">
        <f>+Q40</f>
        <v>-31131539</v>
      </c>
      <c r="S40" s="45">
        <f t="shared" si="4"/>
        <v>-31131539</v>
      </c>
      <c r="T40" s="45">
        <f t="shared" si="4"/>
        <v>-31131539</v>
      </c>
      <c r="U40" s="45">
        <f t="shared" si="4"/>
        <v>-31131539</v>
      </c>
      <c r="V40" s="45">
        <f>+U40</f>
        <v>-31131539</v>
      </c>
      <c r="W40" s="45">
        <f>+V40</f>
        <v>-31131539</v>
      </c>
      <c r="X40" s="45">
        <f t="shared" si="4"/>
        <v>-79355964</v>
      </c>
      <c r="Y40" s="45">
        <f t="shared" si="4"/>
        <v>48224425</v>
      </c>
      <c r="Z40" s="46">
        <f>+IF(X40&lt;&gt;0,+(Y40/X40)*100,0)</f>
        <v>-60.769755125147242</v>
      </c>
      <c r="AA40" s="47">
        <f t="shared" si="4"/>
        <v>-158711880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-7028841</v>
      </c>
      <c r="J60">
        <v>-7028841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69909784</v>
      </c>
      <c r="D7" s="18"/>
      <c r="E7" s="19">
        <v>98719971</v>
      </c>
      <c r="F7" s="20">
        <v>98719971</v>
      </c>
      <c r="G7" s="20">
        <v>6397852</v>
      </c>
      <c r="H7" s="20">
        <v>6364556</v>
      </c>
      <c r="I7" s="20">
        <v>5635402</v>
      </c>
      <c r="J7" s="20">
        <v>18397810</v>
      </c>
      <c r="K7" s="20">
        <v>6930839</v>
      </c>
      <c r="L7" s="20">
        <v>5740775</v>
      </c>
      <c r="M7" s="20">
        <v>6505820</v>
      </c>
      <c r="N7" s="20">
        <v>19177434</v>
      </c>
      <c r="O7" s="20"/>
      <c r="P7" s="20"/>
      <c r="Q7" s="20"/>
      <c r="R7" s="20"/>
      <c r="S7" s="20"/>
      <c r="T7" s="20"/>
      <c r="U7" s="20"/>
      <c r="V7" s="20"/>
      <c r="W7" s="20">
        <v>37575244</v>
      </c>
      <c r="X7" s="20">
        <v>56764044</v>
      </c>
      <c r="Y7" s="20">
        <v>-19188800</v>
      </c>
      <c r="Z7" s="21">
        <v>-33.804497790890302</v>
      </c>
      <c r="AA7" s="22">
        <v>98719971</v>
      </c>
    </row>
    <row r="8" spans="1:27" x14ac:dyDescent="0.25">
      <c r="A8" s="23" t="s">
        <v>36</v>
      </c>
      <c r="B8" s="17" t="s">
        <v>32</v>
      </c>
      <c r="C8" s="18">
        <v>1294742</v>
      </c>
      <c r="D8" s="18"/>
      <c r="E8" s="19">
        <v>-13795357</v>
      </c>
      <c r="F8" s="20">
        <v>-13795357</v>
      </c>
      <c r="G8" s="20">
        <v>105972</v>
      </c>
      <c r="H8" s="20">
        <v>111442</v>
      </c>
      <c r="I8" s="20">
        <v>156137</v>
      </c>
      <c r="J8" s="20">
        <v>373551</v>
      </c>
      <c r="K8" s="20">
        <v>71414</v>
      </c>
      <c r="L8" s="20">
        <v>107397</v>
      </c>
      <c r="M8" s="20">
        <v>144512</v>
      </c>
      <c r="N8" s="20">
        <v>323323</v>
      </c>
      <c r="O8" s="20"/>
      <c r="P8" s="20"/>
      <c r="Q8" s="20"/>
      <c r="R8" s="20"/>
      <c r="S8" s="20"/>
      <c r="T8" s="20"/>
      <c r="U8" s="20"/>
      <c r="V8" s="20"/>
      <c r="W8" s="20">
        <v>696874</v>
      </c>
      <c r="X8" s="20">
        <v>-7025838</v>
      </c>
      <c r="Y8" s="20">
        <v>7722712</v>
      </c>
      <c r="Z8" s="21">
        <v>-109.91873140257434</v>
      </c>
      <c r="AA8" s="22">
        <v>-13795357</v>
      </c>
    </row>
    <row r="9" spans="1:27" x14ac:dyDescent="0.25">
      <c r="A9" s="23" t="s">
        <v>37</v>
      </c>
      <c r="B9" s="17" t="s">
        <v>6</v>
      </c>
      <c r="C9" s="18">
        <v>34993012</v>
      </c>
      <c r="D9" s="18"/>
      <c r="E9" s="19">
        <v>36673158</v>
      </c>
      <c r="F9" s="20">
        <v>36673158</v>
      </c>
      <c r="G9" s="20">
        <v>15280456</v>
      </c>
      <c r="H9" s="20"/>
      <c r="I9" s="20"/>
      <c r="J9" s="20">
        <v>15280456</v>
      </c>
      <c r="K9" s="20"/>
      <c r="L9" s="20"/>
      <c r="M9" s="20">
        <v>12224386</v>
      </c>
      <c r="N9" s="20">
        <v>12224386</v>
      </c>
      <c r="O9" s="20"/>
      <c r="P9" s="20"/>
      <c r="Q9" s="20"/>
      <c r="R9" s="20"/>
      <c r="S9" s="20"/>
      <c r="T9" s="20"/>
      <c r="U9" s="20"/>
      <c r="V9" s="20"/>
      <c r="W9" s="20">
        <v>27504842</v>
      </c>
      <c r="X9" s="20">
        <v>17336580</v>
      </c>
      <c r="Y9" s="20">
        <v>10168262</v>
      </c>
      <c r="Z9" s="21">
        <v>58.652064017239844</v>
      </c>
      <c r="AA9" s="22">
        <v>36673158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15289047</v>
      </c>
      <c r="F10" s="20">
        <v>15289047</v>
      </c>
      <c r="G10" s="20">
        <v>4586771</v>
      </c>
      <c r="H10" s="20"/>
      <c r="I10" s="20"/>
      <c r="J10" s="20">
        <v>4586771</v>
      </c>
      <c r="K10" s="20"/>
      <c r="L10" s="20"/>
      <c r="M10" s="20">
        <v>3372598</v>
      </c>
      <c r="N10" s="20">
        <v>3372598</v>
      </c>
      <c r="O10" s="20"/>
      <c r="P10" s="20"/>
      <c r="Q10" s="20"/>
      <c r="R10" s="20"/>
      <c r="S10" s="20"/>
      <c r="T10" s="20"/>
      <c r="U10" s="20"/>
      <c r="V10" s="20"/>
      <c r="W10" s="20">
        <v>7959369</v>
      </c>
      <c r="X10" s="20">
        <v>12307800</v>
      </c>
      <c r="Y10" s="20">
        <v>-4348431</v>
      </c>
      <c r="Z10" s="21">
        <v>-35.330692731438603</v>
      </c>
      <c r="AA10" s="22">
        <v>15289047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1271765</v>
      </c>
      <c r="F11" s="20">
        <v>1271765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635898</v>
      </c>
      <c r="Y11" s="20">
        <v>-635898</v>
      </c>
      <c r="Z11" s="21">
        <v>-100</v>
      </c>
      <c r="AA11" s="22">
        <v>1271765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-39214907</v>
      </c>
      <c r="D14" s="18"/>
      <c r="E14" s="19">
        <v>-91139027</v>
      </c>
      <c r="F14" s="20">
        <v>-91139027</v>
      </c>
      <c r="G14" s="20">
        <v>-3147410</v>
      </c>
      <c r="H14" s="20">
        <v>-4874872</v>
      </c>
      <c r="I14" s="20">
        <v>-2842246</v>
      </c>
      <c r="J14" s="20">
        <v>-10864528</v>
      </c>
      <c r="K14" s="20">
        <v>-3503704</v>
      </c>
      <c r="L14" s="20">
        <v>-3144445</v>
      </c>
      <c r="M14" s="20">
        <v>-4631531</v>
      </c>
      <c r="N14" s="20">
        <v>-11279680</v>
      </c>
      <c r="O14" s="20"/>
      <c r="P14" s="20"/>
      <c r="Q14" s="20"/>
      <c r="R14" s="20"/>
      <c r="S14" s="20"/>
      <c r="T14" s="20"/>
      <c r="U14" s="20"/>
      <c r="V14" s="20"/>
      <c r="W14" s="20">
        <v>-22144208</v>
      </c>
      <c r="X14" s="20">
        <v>-46901322</v>
      </c>
      <c r="Y14" s="20">
        <v>24757114</v>
      </c>
      <c r="Z14" s="21">
        <v>-52.78553555484001</v>
      </c>
      <c r="AA14" s="22">
        <v>-91139027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-26958796</v>
      </c>
      <c r="F15" s="20">
        <v>-26958796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-13479401</v>
      </c>
      <c r="Y15" s="20">
        <v>13479401</v>
      </c>
      <c r="Z15" s="21">
        <v>-100</v>
      </c>
      <c r="AA15" s="22">
        <v>-26958796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66982631</v>
      </c>
      <c r="D17" s="26">
        <f>SUM(D6:D16)</f>
        <v>0</v>
      </c>
      <c r="E17" s="27">
        <f t="shared" si="0"/>
        <v>20060761</v>
      </c>
      <c r="F17" s="28">
        <f t="shared" si="0"/>
        <v>20060761</v>
      </c>
      <c r="G17" s="28">
        <f t="shared" si="0"/>
        <v>23223641</v>
      </c>
      <c r="H17" s="28">
        <f t="shared" si="0"/>
        <v>1601126</v>
      </c>
      <c r="I17" s="28">
        <f t="shared" si="0"/>
        <v>2949293</v>
      </c>
      <c r="J17" s="28">
        <f t="shared" si="0"/>
        <v>27774060</v>
      </c>
      <c r="K17" s="28">
        <f t="shared" si="0"/>
        <v>3498549</v>
      </c>
      <c r="L17" s="28">
        <f t="shared" si="0"/>
        <v>2703727</v>
      </c>
      <c r="M17" s="28">
        <f t="shared" si="0"/>
        <v>17615785</v>
      </c>
      <c r="N17" s="28">
        <f t="shared" si="0"/>
        <v>23818061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51592121</v>
      </c>
      <c r="X17" s="28">
        <f t="shared" si="0"/>
        <v>19637761</v>
      </c>
      <c r="Y17" s="28">
        <f t="shared" si="0"/>
        <v>31954360</v>
      </c>
      <c r="Z17" s="29">
        <f>+IF(X17&lt;&gt;0,+(Y17/X17)*100,0)</f>
        <v>162.71895762454793</v>
      </c>
      <c r="AA17" s="30">
        <f>SUM(AA6:AA16)</f>
        <v>20060761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-14193579</v>
      </c>
      <c r="D26" s="18"/>
      <c r="E26" s="19">
        <v>-22326248</v>
      </c>
      <c r="F26" s="20">
        <v>-22326248</v>
      </c>
      <c r="G26" s="20">
        <v>-1981003</v>
      </c>
      <c r="H26" s="20">
        <v>-764444</v>
      </c>
      <c r="I26" s="20">
        <v>-485542</v>
      </c>
      <c r="J26" s="20">
        <v>-3230989</v>
      </c>
      <c r="K26" s="20">
        <v>-3096739</v>
      </c>
      <c r="L26" s="20">
        <v>-1739392</v>
      </c>
      <c r="M26" s="20">
        <v>-6095383</v>
      </c>
      <c r="N26" s="20">
        <v>-10931514</v>
      </c>
      <c r="O26" s="20"/>
      <c r="P26" s="20"/>
      <c r="Q26" s="20"/>
      <c r="R26" s="20"/>
      <c r="S26" s="20"/>
      <c r="T26" s="20"/>
      <c r="U26" s="20"/>
      <c r="V26" s="20"/>
      <c r="W26" s="20">
        <v>-14162503</v>
      </c>
      <c r="X26" s="20">
        <v>-10223764</v>
      </c>
      <c r="Y26" s="20">
        <v>-3938739</v>
      </c>
      <c r="Z26" s="21">
        <v>38.525331766265339</v>
      </c>
      <c r="AA26" s="22">
        <v>-22326248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-14193579</v>
      </c>
      <c r="D27" s="26">
        <f>SUM(D21:D26)</f>
        <v>0</v>
      </c>
      <c r="E27" s="27">
        <f t="shared" si="1"/>
        <v>-22326248</v>
      </c>
      <c r="F27" s="28">
        <f t="shared" si="1"/>
        <v>-22326248</v>
      </c>
      <c r="G27" s="28">
        <f t="shared" si="1"/>
        <v>-1981003</v>
      </c>
      <c r="H27" s="28">
        <f t="shared" si="1"/>
        <v>-764444</v>
      </c>
      <c r="I27" s="28">
        <f t="shared" si="1"/>
        <v>-485542</v>
      </c>
      <c r="J27" s="28">
        <f t="shared" si="1"/>
        <v>-3230989</v>
      </c>
      <c r="K27" s="28">
        <f t="shared" si="1"/>
        <v>-3096739</v>
      </c>
      <c r="L27" s="28">
        <f t="shared" si="1"/>
        <v>-1739392</v>
      </c>
      <c r="M27" s="28">
        <f t="shared" si="1"/>
        <v>-6095383</v>
      </c>
      <c r="N27" s="28">
        <f t="shared" si="1"/>
        <v>-10931514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-14162503</v>
      </c>
      <c r="X27" s="28">
        <f t="shared" si="1"/>
        <v>-10223764</v>
      </c>
      <c r="Y27" s="28">
        <f t="shared" si="1"/>
        <v>-3938739</v>
      </c>
      <c r="Z27" s="29">
        <f>+IF(X27&lt;&gt;0,+(Y27/X27)*100,0)</f>
        <v>38.525331766265339</v>
      </c>
      <c r="AA27" s="30">
        <f>SUM(AA21:AA26)</f>
        <v>-22326248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52789052</v>
      </c>
      <c r="D38" s="32">
        <f>+D17+D27+D36</f>
        <v>0</v>
      </c>
      <c r="E38" s="33">
        <f t="shared" si="3"/>
        <v>-2265487</v>
      </c>
      <c r="F38" s="2">
        <f t="shared" si="3"/>
        <v>-2265487</v>
      </c>
      <c r="G38" s="2">
        <f t="shared" si="3"/>
        <v>21242638</v>
      </c>
      <c r="H38" s="2">
        <f t="shared" si="3"/>
        <v>836682</v>
      </c>
      <c r="I38" s="2">
        <f t="shared" si="3"/>
        <v>2463751</v>
      </c>
      <c r="J38" s="2">
        <f t="shared" si="3"/>
        <v>24543071</v>
      </c>
      <c r="K38" s="2">
        <f t="shared" si="3"/>
        <v>401810</v>
      </c>
      <c r="L38" s="2">
        <f t="shared" si="3"/>
        <v>964335</v>
      </c>
      <c r="M38" s="2">
        <f t="shared" si="3"/>
        <v>11520402</v>
      </c>
      <c r="N38" s="2">
        <f t="shared" si="3"/>
        <v>12886547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37429618</v>
      </c>
      <c r="X38" s="2">
        <f t="shared" si="3"/>
        <v>9413997</v>
      </c>
      <c r="Y38" s="2">
        <f t="shared" si="3"/>
        <v>28015621</v>
      </c>
      <c r="Z38" s="34">
        <f>+IF(X38&lt;&gt;0,+(Y38/X38)*100,0)</f>
        <v>297.59538907862407</v>
      </c>
      <c r="AA38" s="35">
        <f>+AA17+AA27+AA36</f>
        <v>-2265487</v>
      </c>
    </row>
    <row r="39" spans="1:27" x14ac:dyDescent="0.25">
      <c r="A39" s="23" t="s">
        <v>60</v>
      </c>
      <c r="B39" s="17"/>
      <c r="C39" s="32">
        <v>169951655</v>
      </c>
      <c r="D39" s="32"/>
      <c r="E39" s="33"/>
      <c r="F39" s="2"/>
      <c r="G39" s="2">
        <v>246954472</v>
      </c>
      <c r="H39" s="2">
        <f>+G40+H60</f>
        <v>267830633</v>
      </c>
      <c r="I39" s="2">
        <f>+H40+I60</f>
        <v>268667315</v>
      </c>
      <c r="J39" s="2">
        <f>+G39</f>
        <v>246954472</v>
      </c>
      <c r="K39" s="2">
        <f>+I40+K60</f>
        <v>271131066</v>
      </c>
      <c r="L39" s="2">
        <f>+K40+L60</f>
        <v>271532876</v>
      </c>
      <c r="M39" s="2">
        <f>+L40+M60</f>
        <v>272497211</v>
      </c>
      <c r="N39" s="2">
        <f>+K39</f>
        <v>271131066</v>
      </c>
      <c r="O39" s="2">
        <f>+M40+O60</f>
        <v>284017613</v>
      </c>
      <c r="P39" s="2">
        <f>+O40+P60</f>
        <v>284017613</v>
      </c>
      <c r="Q39" s="2">
        <f>+P40+Q60</f>
        <v>284017613</v>
      </c>
      <c r="R39" s="2">
        <f>+O39</f>
        <v>284017613</v>
      </c>
      <c r="S39" s="2">
        <f>+Q40+S60</f>
        <v>284017613</v>
      </c>
      <c r="T39" s="2">
        <f>+S40+T60</f>
        <v>284017613</v>
      </c>
      <c r="U39" s="2">
        <f>+T40+U60</f>
        <v>284017613</v>
      </c>
      <c r="V39" s="2">
        <f>+S39</f>
        <v>284017613</v>
      </c>
      <c r="W39" s="2">
        <f>+G39</f>
        <v>246954472</v>
      </c>
      <c r="X39" s="2"/>
      <c r="Y39" s="2">
        <f>+W39-X39</f>
        <v>246954472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222740707</v>
      </c>
      <c r="D40" s="43">
        <f t="shared" ref="D40:AA40" si="4">+D38+D39</f>
        <v>0</v>
      </c>
      <c r="E40" s="44">
        <f t="shared" si="4"/>
        <v>-2265487</v>
      </c>
      <c r="F40" s="45">
        <f t="shared" si="4"/>
        <v>-2265487</v>
      </c>
      <c r="G40" s="45">
        <f t="shared" si="4"/>
        <v>268197110</v>
      </c>
      <c r="H40" s="45">
        <f t="shared" si="4"/>
        <v>268667315</v>
      </c>
      <c r="I40" s="45">
        <f t="shared" si="4"/>
        <v>271131066</v>
      </c>
      <c r="J40" s="45">
        <f>+I40</f>
        <v>271131066</v>
      </c>
      <c r="K40" s="45">
        <f t="shared" si="4"/>
        <v>271532876</v>
      </c>
      <c r="L40" s="45">
        <f t="shared" si="4"/>
        <v>272497211</v>
      </c>
      <c r="M40" s="45">
        <f t="shared" si="4"/>
        <v>284017613</v>
      </c>
      <c r="N40" s="45">
        <f>+M40</f>
        <v>284017613</v>
      </c>
      <c r="O40" s="45">
        <f t="shared" si="4"/>
        <v>284017613</v>
      </c>
      <c r="P40" s="45">
        <f t="shared" si="4"/>
        <v>284017613</v>
      </c>
      <c r="Q40" s="45">
        <f t="shared" si="4"/>
        <v>284017613</v>
      </c>
      <c r="R40" s="45">
        <f>+Q40</f>
        <v>284017613</v>
      </c>
      <c r="S40" s="45">
        <f t="shared" si="4"/>
        <v>284017613</v>
      </c>
      <c r="T40" s="45">
        <f t="shared" si="4"/>
        <v>284017613</v>
      </c>
      <c r="U40" s="45">
        <f t="shared" si="4"/>
        <v>284017613</v>
      </c>
      <c r="V40" s="45">
        <f>+U40</f>
        <v>284017613</v>
      </c>
      <c r="W40" s="45">
        <f>+V40</f>
        <v>284017613</v>
      </c>
      <c r="X40" s="45">
        <f t="shared" si="4"/>
        <v>9413997</v>
      </c>
      <c r="Y40" s="45">
        <f t="shared" si="4"/>
        <v>274970093</v>
      </c>
      <c r="Z40" s="46">
        <f>+IF(X40&lt;&gt;0,+(Y40/X40)*100,0)</f>
        <v>2920.8644638403857</v>
      </c>
      <c r="AA40" s="47">
        <f t="shared" si="4"/>
        <v>-2265487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246954472</v>
      </c>
      <c r="H60">
        <v>-366477</v>
      </c>
      <c r="J60">
        <v>246954472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10190304</v>
      </c>
      <c r="D7" s="18"/>
      <c r="E7" s="19">
        <v>12942203</v>
      </c>
      <c r="F7" s="20">
        <v>12942203</v>
      </c>
      <c r="G7" s="20">
        <v>2676</v>
      </c>
      <c r="H7" s="20">
        <v>810463</v>
      </c>
      <c r="I7" s="20">
        <v>2118</v>
      </c>
      <c r="J7" s="20">
        <v>815257</v>
      </c>
      <c r="K7" s="20">
        <v>1936079</v>
      </c>
      <c r="L7" s="20">
        <v>899253</v>
      </c>
      <c r="M7" s="20">
        <v>806472</v>
      </c>
      <c r="N7" s="20">
        <v>3641804</v>
      </c>
      <c r="O7" s="20"/>
      <c r="P7" s="20"/>
      <c r="Q7" s="20"/>
      <c r="R7" s="20"/>
      <c r="S7" s="20"/>
      <c r="T7" s="20"/>
      <c r="U7" s="20"/>
      <c r="V7" s="20"/>
      <c r="W7" s="20">
        <v>4457061</v>
      </c>
      <c r="X7" s="20">
        <v>6471102</v>
      </c>
      <c r="Y7" s="20">
        <v>-2014041</v>
      </c>
      <c r="Z7" s="21">
        <v>-31.12361696663103</v>
      </c>
      <c r="AA7" s="22">
        <v>12942203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91</v>
      </c>
      <c r="L11" s="20">
        <v>2441</v>
      </c>
      <c r="M11" s="20">
        <v>4301</v>
      </c>
      <c r="N11" s="20">
        <v>6833</v>
      </c>
      <c r="O11" s="20"/>
      <c r="P11" s="20"/>
      <c r="Q11" s="20"/>
      <c r="R11" s="20"/>
      <c r="S11" s="20"/>
      <c r="T11" s="20"/>
      <c r="U11" s="20"/>
      <c r="V11" s="20"/>
      <c r="W11" s="20">
        <v>6833</v>
      </c>
      <c r="X11" s="20"/>
      <c r="Y11" s="20">
        <v>6833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841977</v>
      </c>
      <c r="D14" s="18"/>
      <c r="E14" s="19">
        <v>-14071512</v>
      </c>
      <c r="F14" s="20">
        <v>-14071512</v>
      </c>
      <c r="G14" s="20">
        <v>-203025</v>
      </c>
      <c r="H14" s="20">
        <v>260339</v>
      </c>
      <c r="I14" s="20">
        <v>430211</v>
      </c>
      <c r="J14" s="20">
        <v>487525</v>
      </c>
      <c r="K14" s="20">
        <v>-337149</v>
      </c>
      <c r="L14" s="20">
        <v>115802</v>
      </c>
      <c r="M14" s="20">
        <v>234143</v>
      </c>
      <c r="N14" s="20">
        <v>12796</v>
      </c>
      <c r="O14" s="20"/>
      <c r="P14" s="20"/>
      <c r="Q14" s="20"/>
      <c r="R14" s="20"/>
      <c r="S14" s="20"/>
      <c r="T14" s="20"/>
      <c r="U14" s="20"/>
      <c r="V14" s="20"/>
      <c r="W14" s="20">
        <v>500321</v>
      </c>
      <c r="X14" s="20">
        <v>-7035756</v>
      </c>
      <c r="Y14" s="20">
        <v>7536077</v>
      </c>
      <c r="Z14" s="21">
        <v>-107.11111925996298</v>
      </c>
      <c r="AA14" s="22">
        <v>-14071512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11032281</v>
      </c>
      <c r="D17" s="26">
        <f>SUM(D6:D16)</f>
        <v>0</v>
      </c>
      <c r="E17" s="27">
        <f t="shared" si="0"/>
        <v>-1129309</v>
      </c>
      <c r="F17" s="28">
        <f t="shared" si="0"/>
        <v>-1129309</v>
      </c>
      <c r="G17" s="28">
        <f t="shared" si="0"/>
        <v>-200349</v>
      </c>
      <c r="H17" s="28">
        <f t="shared" si="0"/>
        <v>1070802</v>
      </c>
      <c r="I17" s="28">
        <f t="shared" si="0"/>
        <v>432329</v>
      </c>
      <c r="J17" s="28">
        <f t="shared" si="0"/>
        <v>1302782</v>
      </c>
      <c r="K17" s="28">
        <f t="shared" si="0"/>
        <v>1599021</v>
      </c>
      <c r="L17" s="28">
        <f t="shared" si="0"/>
        <v>1017496</v>
      </c>
      <c r="M17" s="28">
        <f t="shared" si="0"/>
        <v>1044916</v>
      </c>
      <c r="N17" s="28">
        <f t="shared" si="0"/>
        <v>3661433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4964215</v>
      </c>
      <c r="X17" s="28">
        <f t="shared" si="0"/>
        <v>-564654</v>
      </c>
      <c r="Y17" s="28">
        <f t="shared" si="0"/>
        <v>5528869</v>
      </c>
      <c r="Z17" s="29">
        <f>+IF(X17&lt;&gt;0,+(Y17/X17)*100,0)</f>
        <v>-979.1605124554153</v>
      </c>
      <c r="AA17" s="30">
        <f>SUM(AA6:AA16)</f>
        <v>-1129309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-29443815</v>
      </c>
      <c r="D26" s="18"/>
      <c r="E26" s="19">
        <v>-10349588</v>
      </c>
      <c r="F26" s="20">
        <v>-10349588</v>
      </c>
      <c r="G26" s="20">
        <v>-3410995</v>
      </c>
      <c r="H26" s="20">
        <v>-271426</v>
      </c>
      <c r="I26" s="20">
        <v>-2244479</v>
      </c>
      <c r="J26" s="20">
        <v>-5926900</v>
      </c>
      <c r="K26" s="20">
        <v>-1758212</v>
      </c>
      <c r="L26" s="20"/>
      <c r="M26" s="20">
        <v>-4150200</v>
      </c>
      <c r="N26" s="20">
        <v>-5908412</v>
      </c>
      <c r="O26" s="20"/>
      <c r="P26" s="20"/>
      <c r="Q26" s="20"/>
      <c r="R26" s="20"/>
      <c r="S26" s="20"/>
      <c r="T26" s="20"/>
      <c r="U26" s="20"/>
      <c r="V26" s="20"/>
      <c r="W26" s="20">
        <v>-11835312</v>
      </c>
      <c r="X26" s="20">
        <v>-5174790</v>
      </c>
      <c r="Y26" s="20">
        <v>-6660522</v>
      </c>
      <c r="Z26" s="21">
        <v>128.7109621839727</v>
      </c>
      <c r="AA26" s="22">
        <v>-10349588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-29443815</v>
      </c>
      <c r="D27" s="26">
        <f>SUM(D21:D26)</f>
        <v>0</v>
      </c>
      <c r="E27" s="27">
        <f t="shared" si="1"/>
        <v>-10349588</v>
      </c>
      <c r="F27" s="28">
        <f t="shared" si="1"/>
        <v>-10349588</v>
      </c>
      <c r="G27" s="28">
        <f t="shared" si="1"/>
        <v>-3410995</v>
      </c>
      <c r="H27" s="28">
        <f t="shared" si="1"/>
        <v>-271426</v>
      </c>
      <c r="I27" s="28">
        <f t="shared" si="1"/>
        <v>-2244479</v>
      </c>
      <c r="J27" s="28">
        <f t="shared" si="1"/>
        <v>-5926900</v>
      </c>
      <c r="K27" s="28">
        <f t="shared" si="1"/>
        <v>-1758212</v>
      </c>
      <c r="L27" s="28">
        <f t="shared" si="1"/>
        <v>0</v>
      </c>
      <c r="M27" s="28">
        <f t="shared" si="1"/>
        <v>-4150200</v>
      </c>
      <c r="N27" s="28">
        <f t="shared" si="1"/>
        <v>-5908412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-11835312</v>
      </c>
      <c r="X27" s="28">
        <f t="shared" si="1"/>
        <v>-5174790</v>
      </c>
      <c r="Y27" s="28">
        <f t="shared" si="1"/>
        <v>-6660522</v>
      </c>
      <c r="Z27" s="29">
        <f>+IF(X27&lt;&gt;0,+(Y27/X27)*100,0)</f>
        <v>128.7109621839727</v>
      </c>
      <c r="AA27" s="30">
        <f>SUM(AA21:AA26)</f>
        <v>-10349588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-18411534</v>
      </c>
      <c r="D38" s="32">
        <f>+D17+D27+D36</f>
        <v>0</v>
      </c>
      <c r="E38" s="33">
        <f t="shared" si="3"/>
        <v>-11478897</v>
      </c>
      <c r="F38" s="2">
        <f t="shared" si="3"/>
        <v>-11478897</v>
      </c>
      <c r="G38" s="2">
        <f t="shared" si="3"/>
        <v>-3611344</v>
      </c>
      <c r="H38" s="2">
        <f t="shared" si="3"/>
        <v>799376</v>
      </c>
      <c r="I38" s="2">
        <f t="shared" si="3"/>
        <v>-1812150</v>
      </c>
      <c r="J38" s="2">
        <f t="shared" si="3"/>
        <v>-4624118</v>
      </c>
      <c r="K38" s="2">
        <f t="shared" si="3"/>
        <v>-159191</v>
      </c>
      <c r="L38" s="2">
        <f t="shared" si="3"/>
        <v>1017496</v>
      </c>
      <c r="M38" s="2">
        <f t="shared" si="3"/>
        <v>-3105284</v>
      </c>
      <c r="N38" s="2">
        <f t="shared" si="3"/>
        <v>-2246979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-6871097</v>
      </c>
      <c r="X38" s="2">
        <f t="shared" si="3"/>
        <v>-5739444</v>
      </c>
      <c r="Y38" s="2">
        <f t="shared" si="3"/>
        <v>-1131653</v>
      </c>
      <c r="Z38" s="34">
        <f>+IF(X38&lt;&gt;0,+(Y38/X38)*100,0)</f>
        <v>19.717118940440919</v>
      </c>
      <c r="AA38" s="35">
        <f>+AA17+AA27+AA36</f>
        <v>-11478897</v>
      </c>
    </row>
    <row r="39" spans="1:27" x14ac:dyDescent="0.25">
      <c r="A39" s="23" t="s">
        <v>60</v>
      </c>
      <c r="B39" s="17"/>
      <c r="C39" s="32">
        <v>-32017332</v>
      </c>
      <c r="D39" s="32"/>
      <c r="E39" s="33"/>
      <c r="F39" s="2"/>
      <c r="G39" s="2">
        <v>-54093740</v>
      </c>
      <c r="H39" s="2">
        <f>+G40+H60</f>
        <v>-57705084</v>
      </c>
      <c r="I39" s="2">
        <f>+H40+I60</f>
        <v>-56905708</v>
      </c>
      <c r="J39" s="2">
        <f>+G39</f>
        <v>-54093740</v>
      </c>
      <c r="K39" s="2">
        <f>+I40+K60</f>
        <v>-58717858</v>
      </c>
      <c r="L39" s="2">
        <f>+K40+L60</f>
        <v>-58877049</v>
      </c>
      <c r="M39" s="2">
        <f>+L40+M60</f>
        <v>-57859553</v>
      </c>
      <c r="N39" s="2">
        <f>+K39</f>
        <v>-58717858</v>
      </c>
      <c r="O39" s="2">
        <f>+M40+O60</f>
        <v>-60964837</v>
      </c>
      <c r="P39" s="2">
        <f>+O40+P60</f>
        <v>-60964837</v>
      </c>
      <c r="Q39" s="2">
        <f>+P40+Q60</f>
        <v>-60964837</v>
      </c>
      <c r="R39" s="2">
        <f>+O39</f>
        <v>-60964837</v>
      </c>
      <c r="S39" s="2">
        <f>+Q40+S60</f>
        <v>-60964837</v>
      </c>
      <c r="T39" s="2">
        <f>+S40+T60</f>
        <v>-60964837</v>
      </c>
      <c r="U39" s="2">
        <f>+T40+U60</f>
        <v>-60964837</v>
      </c>
      <c r="V39" s="2">
        <f>+S39</f>
        <v>-60964837</v>
      </c>
      <c r="W39" s="2">
        <f>+G39</f>
        <v>-54093740</v>
      </c>
      <c r="X39" s="2"/>
      <c r="Y39" s="2">
        <f>+W39-X39</f>
        <v>-54093740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-50428866</v>
      </c>
      <c r="D40" s="43">
        <f t="shared" ref="D40:AA40" si="4">+D38+D39</f>
        <v>0</v>
      </c>
      <c r="E40" s="44">
        <f t="shared" si="4"/>
        <v>-11478897</v>
      </c>
      <c r="F40" s="45">
        <f t="shared" si="4"/>
        <v>-11478897</v>
      </c>
      <c r="G40" s="45">
        <f t="shared" si="4"/>
        <v>-57705084</v>
      </c>
      <c r="H40" s="45">
        <f t="shared" si="4"/>
        <v>-56905708</v>
      </c>
      <c r="I40" s="45">
        <f t="shared" si="4"/>
        <v>-58717858</v>
      </c>
      <c r="J40" s="45">
        <f>+I40</f>
        <v>-58717858</v>
      </c>
      <c r="K40" s="45">
        <f t="shared" si="4"/>
        <v>-58877049</v>
      </c>
      <c r="L40" s="45">
        <f t="shared" si="4"/>
        <v>-57859553</v>
      </c>
      <c r="M40" s="45">
        <f t="shared" si="4"/>
        <v>-60964837</v>
      </c>
      <c r="N40" s="45">
        <f>+M40</f>
        <v>-60964837</v>
      </c>
      <c r="O40" s="45">
        <f t="shared" si="4"/>
        <v>-60964837</v>
      </c>
      <c r="P40" s="45">
        <f t="shared" si="4"/>
        <v>-60964837</v>
      </c>
      <c r="Q40" s="45">
        <f t="shared" si="4"/>
        <v>-60964837</v>
      </c>
      <c r="R40" s="45">
        <f>+Q40</f>
        <v>-60964837</v>
      </c>
      <c r="S40" s="45">
        <f t="shared" si="4"/>
        <v>-60964837</v>
      </c>
      <c r="T40" s="45">
        <f t="shared" si="4"/>
        <v>-60964837</v>
      </c>
      <c r="U40" s="45">
        <f t="shared" si="4"/>
        <v>-60964837</v>
      </c>
      <c r="V40" s="45">
        <f>+U40</f>
        <v>-60964837</v>
      </c>
      <c r="W40" s="45">
        <f>+V40</f>
        <v>-60964837</v>
      </c>
      <c r="X40" s="45">
        <f t="shared" si="4"/>
        <v>-5739444</v>
      </c>
      <c r="Y40" s="45">
        <f t="shared" si="4"/>
        <v>-55225393</v>
      </c>
      <c r="Z40" s="46">
        <f>+IF(X40&lt;&gt;0,+(Y40/X40)*100,0)</f>
        <v>962.20806405637893</v>
      </c>
      <c r="AA40" s="47">
        <f t="shared" si="4"/>
        <v>-11478897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-54093740</v>
      </c>
      <c r="J60">
        <v>-54093740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414453</v>
      </c>
      <c r="D7" s="18"/>
      <c r="E7" s="19">
        <v>331676</v>
      </c>
      <c r="F7" s="20">
        <v>331676</v>
      </c>
      <c r="G7" s="20">
        <v>41935</v>
      </c>
      <c r="H7" s="20">
        <v>47921</v>
      </c>
      <c r="I7" s="20">
        <v>35268</v>
      </c>
      <c r="J7" s="20">
        <v>125124</v>
      </c>
      <c r="K7" s="20">
        <v>41538</v>
      </c>
      <c r="L7" s="20">
        <v>91378</v>
      </c>
      <c r="M7" s="20">
        <v>50055</v>
      </c>
      <c r="N7" s="20">
        <v>182971</v>
      </c>
      <c r="O7" s="20"/>
      <c r="P7" s="20"/>
      <c r="Q7" s="20"/>
      <c r="R7" s="20"/>
      <c r="S7" s="20"/>
      <c r="T7" s="20"/>
      <c r="U7" s="20"/>
      <c r="V7" s="20"/>
      <c r="W7" s="20">
        <v>308095</v>
      </c>
      <c r="X7" s="20">
        <v>165840</v>
      </c>
      <c r="Y7" s="20">
        <v>142255</v>
      </c>
      <c r="Z7" s="21">
        <v>85.778461167390248</v>
      </c>
      <c r="AA7" s="22">
        <v>331676</v>
      </c>
    </row>
    <row r="8" spans="1:27" x14ac:dyDescent="0.25">
      <c r="A8" s="23" t="s">
        <v>36</v>
      </c>
      <c r="B8" s="17" t="s">
        <v>32</v>
      </c>
      <c r="C8" s="18">
        <v>687065</v>
      </c>
      <c r="D8" s="18"/>
      <c r="E8" s="19">
        <v>741191</v>
      </c>
      <c r="F8" s="20">
        <v>741191</v>
      </c>
      <c r="G8" s="20">
        <v>40239</v>
      </c>
      <c r="H8" s="20">
        <v>203475</v>
      </c>
      <c r="I8" s="20">
        <v>37277</v>
      </c>
      <c r="J8" s="20">
        <v>280991</v>
      </c>
      <c r="K8" s="20">
        <v>48938</v>
      </c>
      <c r="L8" s="20">
        <v>42669</v>
      </c>
      <c r="M8" s="20">
        <v>34759</v>
      </c>
      <c r="N8" s="20">
        <v>126366</v>
      </c>
      <c r="O8" s="20"/>
      <c r="P8" s="20"/>
      <c r="Q8" s="20"/>
      <c r="R8" s="20"/>
      <c r="S8" s="20"/>
      <c r="T8" s="20"/>
      <c r="U8" s="20"/>
      <c r="V8" s="20"/>
      <c r="W8" s="20">
        <v>407357</v>
      </c>
      <c r="X8" s="20">
        <v>370596</v>
      </c>
      <c r="Y8" s="20">
        <v>36761</v>
      </c>
      <c r="Z8" s="21">
        <v>9.919427085019807</v>
      </c>
      <c r="AA8" s="22">
        <v>741191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-3456681</v>
      </c>
      <c r="D14" s="18"/>
      <c r="E14" s="19">
        <v>-14045716</v>
      </c>
      <c r="F14" s="20">
        <v>-14045716</v>
      </c>
      <c r="G14" s="20">
        <v>-5152</v>
      </c>
      <c r="H14" s="20"/>
      <c r="I14" s="20">
        <v>-36035</v>
      </c>
      <c r="J14" s="20">
        <v>-41187</v>
      </c>
      <c r="K14" s="20">
        <v>-122406</v>
      </c>
      <c r="L14" s="20">
        <v>-336602</v>
      </c>
      <c r="M14" s="20">
        <v>-332972</v>
      </c>
      <c r="N14" s="20">
        <v>-791980</v>
      </c>
      <c r="O14" s="20"/>
      <c r="P14" s="20"/>
      <c r="Q14" s="20"/>
      <c r="R14" s="20"/>
      <c r="S14" s="20"/>
      <c r="T14" s="20"/>
      <c r="U14" s="20"/>
      <c r="V14" s="20"/>
      <c r="W14" s="20">
        <v>-833167</v>
      </c>
      <c r="X14" s="20">
        <v>-7022862</v>
      </c>
      <c r="Y14" s="20">
        <v>6189695</v>
      </c>
      <c r="Z14" s="21">
        <v>-88.136360930913924</v>
      </c>
      <c r="AA14" s="22">
        <v>-14045716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-2355163</v>
      </c>
      <c r="D17" s="26">
        <f>SUM(D6:D16)</f>
        <v>0</v>
      </c>
      <c r="E17" s="27">
        <f t="shared" si="0"/>
        <v>-12972849</v>
      </c>
      <c r="F17" s="28">
        <f t="shared" si="0"/>
        <v>-12972849</v>
      </c>
      <c r="G17" s="28">
        <f t="shared" si="0"/>
        <v>77022</v>
      </c>
      <c r="H17" s="28">
        <f t="shared" si="0"/>
        <v>251396</v>
      </c>
      <c r="I17" s="28">
        <f t="shared" si="0"/>
        <v>36510</v>
      </c>
      <c r="J17" s="28">
        <f t="shared" si="0"/>
        <v>364928</v>
      </c>
      <c r="K17" s="28">
        <f t="shared" si="0"/>
        <v>-31930</v>
      </c>
      <c r="L17" s="28">
        <f t="shared" si="0"/>
        <v>-202555</v>
      </c>
      <c r="M17" s="28">
        <f t="shared" si="0"/>
        <v>-248158</v>
      </c>
      <c r="N17" s="28">
        <f t="shared" si="0"/>
        <v>-482643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-117715</v>
      </c>
      <c r="X17" s="28">
        <f t="shared" si="0"/>
        <v>-6486426</v>
      </c>
      <c r="Y17" s="28">
        <f t="shared" si="0"/>
        <v>6368711</v>
      </c>
      <c r="Z17" s="29">
        <f>+IF(X17&lt;&gt;0,+(Y17/X17)*100,0)</f>
        <v>-98.18521016041808</v>
      </c>
      <c r="AA17" s="30">
        <f>SUM(AA6:AA16)</f>
        <v>-12972849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-32213458</v>
      </c>
      <c r="D26" s="18"/>
      <c r="E26" s="19">
        <v>-29000000</v>
      </c>
      <c r="F26" s="20">
        <v>-29000000</v>
      </c>
      <c r="G26" s="20"/>
      <c r="H26" s="20">
        <v>-5371777</v>
      </c>
      <c r="I26" s="20">
        <v>-676382</v>
      </c>
      <c r="J26" s="20">
        <v>-6048159</v>
      </c>
      <c r="K26" s="20">
        <v>-3114442</v>
      </c>
      <c r="L26" s="20">
        <v>-2957255</v>
      </c>
      <c r="M26" s="20">
        <v>-12454830</v>
      </c>
      <c r="N26" s="20">
        <v>-18526527</v>
      </c>
      <c r="O26" s="20"/>
      <c r="P26" s="20"/>
      <c r="Q26" s="20"/>
      <c r="R26" s="20"/>
      <c r="S26" s="20"/>
      <c r="T26" s="20"/>
      <c r="U26" s="20"/>
      <c r="V26" s="20"/>
      <c r="W26" s="20">
        <v>-24574686</v>
      </c>
      <c r="X26" s="20">
        <v>-14500008</v>
      </c>
      <c r="Y26" s="20">
        <v>-10074678</v>
      </c>
      <c r="Z26" s="21">
        <v>69.480499596965743</v>
      </c>
      <c r="AA26" s="22">
        <v>-29000000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-32213458</v>
      </c>
      <c r="D27" s="26">
        <f>SUM(D21:D26)</f>
        <v>0</v>
      </c>
      <c r="E27" s="27">
        <f t="shared" si="1"/>
        <v>-29000000</v>
      </c>
      <c r="F27" s="28">
        <f t="shared" si="1"/>
        <v>-29000000</v>
      </c>
      <c r="G27" s="28">
        <f t="shared" si="1"/>
        <v>0</v>
      </c>
      <c r="H27" s="28">
        <f t="shared" si="1"/>
        <v>-5371777</v>
      </c>
      <c r="I27" s="28">
        <f t="shared" si="1"/>
        <v>-676382</v>
      </c>
      <c r="J27" s="28">
        <f t="shared" si="1"/>
        <v>-6048159</v>
      </c>
      <c r="K27" s="28">
        <f t="shared" si="1"/>
        <v>-3114442</v>
      </c>
      <c r="L27" s="28">
        <f t="shared" si="1"/>
        <v>-2957255</v>
      </c>
      <c r="M27" s="28">
        <f t="shared" si="1"/>
        <v>-12454830</v>
      </c>
      <c r="N27" s="28">
        <f t="shared" si="1"/>
        <v>-18526527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-24574686</v>
      </c>
      <c r="X27" s="28">
        <f t="shared" si="1"/>
        <v>-14500008</v>
      </c>
      <c r="Y27" s="28">
        <f t="shared" si="1"/>
        <v>-10074678</v>
      </c>
      <c r="Z27" s="29">
        <f>+IF(X27&lt;&gt;0,+(Y27/X27)*100,0)</f>
        <v>69.480499596965743</v>
      </c>
      <c r="AA27" s="30">
        <f>SUM(AA21:AA26)</f>
        <v>-29000000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-34568621</v>
      </c>
      <c r="D38" s="32">
        <f>+D17+D27+D36</f>
        <v>0</v>
      </c>
      <c r="E38" s="33">
        <f t="shared" si="3"/>
        <v>-41972849</v>
      </c>
      <c r="F38" s="2">
        <f t="shared" si="3"/>
        <v>-41972849</v>
      </c>
      <c r="G38" s="2">
        <f t="shared" si="3"/>
        <v>77022</v>
      </c>
      <c r="H38" s="2">
        <f t="shared" si="3"/>
        <v>-5120381</v>
      </c>
      <c r="I38" s="2">
        <f t="shared" si="3"/>
        <v>-639872</v>
      </c>
      <c r="J38" s="2">
        <f t="shared" si="3"/>
        <v>-5683231</v>
      </c>
      <c r="K38" s="2">
        <f t="shared" si="3"/>
        <v>-3146372</v>
      </c>
      <c r="L38" s="2">
        <f t="shared" si="3"/>
        <v>-3159810</v>
      </c>
      <c r="M38" s="2">
        <f t="shared" si="3"/>
        <v>-12702988</v>
      </c>
      <c r="N38" s="2">
        <f t="shared" si="3"/>
        <v>-19009170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-24692401</v>
      </c>
      <c r="X38" s="2">
        <f t="shared" si="3"/>
        <v>-20986434</v>
      </c>
      <c r="Y38" s="2">
        <f t="shared" si="3"/>
        <v>-3705967</v>
      </c>
      <c r="Z38" s="34">
        <f>+IF(X38&lt;&gt;0,+(Y38/X38)*100,0)</f>
        <v>17.65886953448118</v>
      </c>
      <c r="AA38" s="35">
        <f>+AA17+AA27+AA36</f>
        <v>-41972849</v>
      </c>
    </row>
    <row r="39" spans="1:27" x14ac:dyDescent="0.25">
      <c r="A39" s="23" t="s">
        <v>60</v>
      </c>
      <c r="B39" s="17"/>
      <c r="C39" s="32">
        <v>-32827449</v>
      </c>
      <c r="D39" s="32"/>
      <c r="E39" s="33"/>
      <c r="F39" s="2"/>
      <c r="G39" s="2">
        <v>-67396069</v>
      </c>
      <c r="H39" s="2">
        <f>+G40+H60</f>
        <v>-67319047</v>
      </c>
      <c r="I39" s="2">
        <f>+H40+I60</f>
        <v>-72439428</v>
      </c>
      <c r="J39" s="2">
        <f>+G39</f>
        <v>-67396069</v>
      </c>
      <c r="K39" s="2">
        <f>+I40+K60</f>
        <v>-73079300</v>
      </c>
      <c r="L39" s="2">
        <f>+K40+L60</f>
        <v>-76225672</v>
      </c>
      <c r="M39" s="2">
        <f>+L40+M60</f>
        <v>-79385482</v>
      </c>
      <c r="N39" s="2">
        <f>+K39</f>
        <v>-73079300</v>
      </c>
      <c r="O39" s="2">
        <f>+M40+O60</f>
        <v>-92088470</v>
      </c>
      <c r="P39" s="2">
        <f>+O40+P60</f>
        <v>-92088470</v>
      </c>
      <c r="Q39" s="2">
        <f>+P40+Q60</f>
        <v>-92088470</v>
      </c>
      <c r="R39" s="2">
        <f>+O39</f>
        <v>-92088470</v>
      </c>
      <c r="S39" s="2">
        <f>+Q40+S60</f>
        <v>-92088470</v>
      </c>
      <c r="T39" s="2">
        <f>+S40+T60</f>
        <v>-92088470</v>
      </c>
      <c r="U39" s="2">
        <f>+T40+U60</f>
        <v>-92088470</v>
      </c>
      <c r="V39" s="2">
        <f>+S39</f>
        <v>-92088470</v>
      </c>
      <c r="W39" s="2">
        <f>+G39</f>
        <v>-67396069</v>
      </c>
      <c r="X39" s="2"/>
      <c r="Y39" s="2">
        <f>+W39-X39</f>
        <v>-67396069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-67396070</v>
      </c>
      <c r="D40" s="43">
        <f t="shared" ref="D40:AA40" si="4">+D38+D39</f>
        <v>0</v>
      </c>
      <c r="E40" s="44">
        <f t="shared" si="4"/>
        <v>-41972849</v>
      </c>
      <c r="F40" s="45">
        <f t="shared" si="4"/>
        <v>-41972849</v>
      </c>
      <c r="G40" s="45">
        <f t="shared" si="4"/>
        <v>-67319047</v>
      </c>
      <c r="H40" s="45">
        <f t="shared" si="4"/>
        <v>-72439428</v>
      </c>
      <c r="I40" s="45">
        <f t="shared" si="4"/>
        <v>-73079300</v>
      </c>
      <c r="J40" s="45">
        <f>+I40</f>
        <v>-73079300</v>
      </c>
      <c r="K40" s="45">
        <f t="shared" si="4"/>
        <v>-76225672</v>
      </c>
      <c r="L40" s="45">
        <f t="shared" si="4"/>
        <v>-79385482</v>
      </c>
      <c r="M40" s="45">
        <f t="shared" si="4"/>
        <v>-92088470</v>
      </c>
      <c r="N40" s="45">
        <f>+M40</f>
        <v>-92088470</v>
      </c>
      <c r="O40" s="45">
        <f t="shared" si="4"/>
        <v>-92088470</v>
      </c>
      <c r="P40" s="45">
        <f t="shared" si="4"/>
        <v>-92088470</v>
      </c>
      <c r="Q40" s="45">
        <f t="shared" si="4"/>
        <v>-92088470</v>
      </c>
      <c r="R40" s="45">
        <f>+Q40</f>
        <v>-92088470</v>
      </c>
      <c r="S40" s="45">
        <f t="shared" si="4"/>
        <v>-92088470</v>
      </c>
      <c r="T40" s="45">
        <f t="shared" si="4"/>
        <v>-92088470</v>
      </c>
      <c r="U40" s="45">
        <f t="shared" si="4"/>
        <v>-92088470</v>
      </c>
      <c r="V40" s="45">
        <f>+U40</f>
        <v>-92088470</v>
      </c>
      <c r="W40" s="45">
        <f>+V40</f>
        <v>-92088470</v>
      </c>
      <c r="X40" s="45">
        <f t="shared" si="4"/>
        <v>-20986434</v>
      </c>
      <c r="Y40" s="45">
        <f t="shared" si="4"/>
        <v>-71102036</v>
      </c>
      <c r="Z40" s="46">
        <f>+IF(X40&lt;&gt;0,+(Y40/X40)*100,0)</f>
        <v>338.79998860216079</v>
      </c>
      <c r="AA40" s="47">
        <f t="shared" si="4"/>
        <v>-41972849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-67396069</v>
      </c>
      <c r="J60">
        <v>-67396069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2054509</v>
      </c>
      <c r="D7" s="18"/>
      <c r="E7" s="19"/>
      <c r="F7" s="20"/>
      <c r="G7" s="20">
        <v>122810</v>
      </c>
      <c r="H7" s="20">
        <v>106180</v>
      </c>
      <c r="I7" s="20">
        <v>332825</v>
      </c>
      <c r="J7" s="20">
        <v>561815</v>
      </c>
      <c r="K7" s="20">
        <v>251952</v>
      </c>
      <c r="L7" s="20">
        <v>275443</v>
      </c>
      <c r="M7" s="20">
        <v>123676</v>
      </c>
      <c r="N7" s="20">
        <v>651071</v>
      </c>
      <c r="O7" s="20"/>
      <c r="P7" s="20"/>
      <c r="Q7" s="20"/>
      <c r="R7" s="20"/>
      <c r="S7" s="20"/>
      <c r="T7" s="20"/>
      <c r="U7" s="20"/>
      <c r="V7" s="20"/>
      <c r="W7" s="20">
        <v>1212886</v>
      </c>
      <c r="X7" s="20"/>
      <c r="Y7" s="20">
        <v>1212886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-154637</v>
      </c>
      <c r="D14" s="18"/>
      <c r="E14" s="19"/>
      <c r="F14" s="20"/>
      <c r="G14" s="20"/>
      <c r="H14" s="20">
        <v>-1078435</v>
      </c>
      <c r="I14" s="20"/>
      <c r="J14" s="20">
        <v>-1078435</v>
      </c>
      <c r="K14" s="20">
        <v>-133147</v>
      </c>
      <c r="L14" s="20">
        <v>-592612</v>
      </c>
      <c r="M14" s="20">
        <v>-692140</v>
      </c>
      <c r="N14" s="20">
        <v>-1417899</v>
      </c>
      <c r="O14" s="20"/>
      <c r="P14" s="20"/>
      <c r="Q14" s="20"/>
      <c r="R14" s="20"/>
      <c r="S14" s="20"/>
      <c r="T14" s="20"/>
      <c r="U14" s="20"/>
      <c r="V14" s="20"/>
      <c r="W14" s="20">
        <v>-2496334</v>
      </c>
      <c r="X14" s="20"/>
      <c r="Y14" s="20">
        <v>-2496334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1899872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122810</v>
      </c>
      <c r="H17" s="28">
        <f t="shared" si="0"/>
        <v>-972255</v>
      </c>
      <c r="I17" s="28">
        <f t="shared" si="0"/>
        <v>332825</v>
      </c>
      <c r="J17" s="28">
        <f t="shared" si="0"/>
        <v>-516620</v>
      </c>
      <c r="K17" s="28">
        <f t="shared" si="0"/>
        <v>118805</v>
      </c>
      <c r="L17" s="28">
        <f t="shared" si="0"/>
        <v>-317169</v>
      </c>
      <c r="M17" s="28">
        <f t="shared" si="0"/>
        <v>-568464</v>
      </c>
      <c r="N17" s="28">
        <f t="shared" si="0"/>
        <v>-766828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-1283448</v>
      </c>
      <c r="X17" s="28">
        <f t="shared" si="0"/>
        <v>0</v>
      </c>
      <c r="Y17" s="28">
        <f t="shared" si="0"/>
        <v>-1283448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-39637743</v>
      </c>
      <c r="D26" s="18"/>
      <c r="E26" s="19">
        <v>-58276037</v>
      </c>
      <c r="F26" s="20">
        <v>-58276037</v>
      </c>
      <c r="G26" s="20">
        <v>-5603355</v>
      </c>
      <c r="H26" s="20">
        <v>-3311732</v>
      </c>
      <c r="I26" s="20">
        <v>-4071772</v>
      </c>
      <c r="J26" s="20">
        <v>-12986859</v>
      </c>
      <c r="K26" s="20">
        <v>-8422125</v>
      </c>
      <c r="L26" s="20">
        <v>-6384678</v>
      </c>
      <c r="M26" s="20">
        <v>-4539276</v>
      </c>
      <c r="N26" s="20">
        <v>-19346079</v>
      </c>
      <c r="O26" s="20"/>
      <c r="P26" s="20"/>
      <c r="Q26" s="20"/>
      <c r="R26" s="20"/>
      <c r="S26" s="20"/>
      <c r="T26" s="20"/>
      <c r="U26" s="20"/>
      <c r="V26" s="20"/>
      <c r="W26" s="20">
        <v>-32332938</v>
      </c>
      <c r="X26" s="20">
        <v>-28992328</v>
      </c>
      <c r="Y26" s="20">
        <v>-3340610</v>
      </c>
      <c r="Z26" s="21">
        <v>11.522393096546093</v>
      </c>
      <c r="AA26" s="22">
        <v>-58276037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-39637743</v>
      </c>
      <c r="D27" s="26">
        <f>SUM(D21:D26)</f>
        <v>0</v>
      </c>
      <c r="E27" s="27">
        <f t="shared" si="1"/>
        <v>-58276037</v>
      </c>
      <c r="F27" s="28">
        <f t="shared" si="1"/>
        <v>-58276037</v>
      </c>
      <c r="G27" s="28">
        <f t="shared" si="1"/>
        <v>-5603355</v>
      </c>
      <c r="H27" s="28">
        <f t="shared" si="1"/>
        <v>-3311732</v>
      </c>
      <c r="I27" s="28">
        <f t="shared" si="1"/>
        <v>-4071772</v>
      </c>
      <c r="J27" s="28">
        <f t="shared" si="1"/>
        <v>-12986859</v>
      </c>
      <c r="K27" s="28">
        <f t="shared" si="1"/>
        <v>-8422125</v>
      </c>
      <c r="L27" s="28">
        <f t="shared" si="1"/>
        <v>-6384678</v>
      </c>
      <c r="M27" s="28">
        <f t="shared" si="1"/>
        <v>-4539276</v>
      </c>
      <c r="N27" s="28">
        <f t="shared" si="1"/>
        <v>-19346079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-32332938</v>
      </c>
      <c r="X27" s="28">
        <f t="shared" si="1"/>
        <v>-28992328</v>
      </c>
      <c r="Y27" s="28">
        <f t="shared" si="1"/>
        <v>-3340610</v>
      </c>
      <c r="Z27" s="29">
        <f>+IF(X27&lt;&gt;0,+(Y27/X27)*100,0)</f>
        <v>11.522393096546093</v>
      </c>
      <c r="AA27" s="30">
        <f>SUM(AA21:AA26)</f>
        <v>-58276037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-37737871</v>
      </c>
      <c r="D38" s="32">
        <f>+D17+D27+D36</f>
        <v>0</v>
      </c>
      <c r="E38" s="33">
        <f t="shared" si="3"/>
        <v>-58276037</v>
      </c>
      <c r="F38" s="2">
        <f t="shared" si="3"/>
        <v>-58276037</v>
      </c>
      <c r="G38" s="2">
        <f t="shared" si="3"/>
        <v>-5480545</v>
      </c>
      <c r="H38" s="2">
        <f t="shared" si="3"/>
        <v>-4283987</v>
      </c>
      <c r="I38" s="2">
        <f t="shared" si="3"/>
        <v>-3738947</v>
      </c>
      <c r="J38" s="2">
        <f t="shared" si="3"/>
        <v>-13503479</v>
      </c>
      <c r="K38" s="2">
        <f t="shared" si="3"/>
        <v>-8303320</v>
      </c>
      <c r="L38" s="2">
        <f t="shared" si="3"/>
        <v>-6701847</v>
      </c>
      <c r="M38" s="2">
        <f t="shared" si="3"/>
        <v>-5107740</v>
      </c>
      <c r="N38" s="2">
        <f t="shared" si="3"/>
        <v>-20112907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-33616386</v>
      </c>
      <c r="X38" s="2">
        <f t="shared" si="3"/>
        <v>-28992328</v>
      </c>
      <c r="Y38" s="2">
        <f t="shared" si="3"/>
        <v>-4624058</v>
      </c>
      <c r="Z38" s="34">
        <f>+IF(X38&lt;&gt;0,+(Y38/X38)*100,0)</f>
        <v>15.949246986996007</v>
      </c>
      <c r="AA38" s="35">
        <f>+AA17+AA27+AA36</f>
        <v>-58276037</v>
      </c>
    </row>
    <row r="39" spans="1:27" x14ac:dyDescent="0.25">
      <c r="A39" s="23" t="s">
        <v>60</v>
      </c>
      <c r="B39" s="17"/>
      <c r="C39" s="32">
        <v>-38712883</v>
      </c>
      <c r="D39" s="32"/>
      <c r="E39" s="33"/>
      <c r="F39" s="2"/>
      <c r="G39" s="2">
        <v>-82512569</v>
      </c>
      <c r="H39" s="2">
        <f>+G40+H60</f>
        <v>-87993114</v>
      </c>
      <c r="I39" s="2">
        <f>+H40+I60</f>
        <v>-92277101</v>
      </c>
      <c r="J39" s="2">
        <f>+G39</f>
        <v>-82512569</v>
      </c>
      <c r="K39" s="2">
        <f>+I40+K60</f>
        <v>-96016048</v>
      </c>
      <c r="L39" s="2">
        <f>+K40+L60</f>
        <v>-104319368</v>
      </c>
      <c r="M39" s="2">
        <f>+L40+M60</f>
        <v>-111021215</v>
      </c>
      <c r="N39" s="2">
        <f>+K39</f>
        <v>-96016048</v>
      </c>
      <c r="O39" s="2">
        <f>+M40+O60</f>
        <v>-116128955</v>
      </c>
      <c r="P39" s="2">
        <f>+O40+P60</f>
        <v>-116128955</v>
      </c>
      <c r="Q39" s="2">
        <f>+P40+Q60</f>
        <v>-116128955</v>
      </c>
      <c r="R39" s="2">
        <f>+O39</f>
        <v>-116128955</v>
      </c>
      <c r="S39" s="2">
        <f>+Q40+S60</f>
        <v>-116128955</v>
      </c>
      <c r="T39" s="2">
        <f>+S40+T60</f>
        <v>-116128955</v>
      </c>
      <c r="U39" s="2">
        <f>+T40+U60</f>
        <v>-116128955</v>
      </c>
      <c r="V39" s="2">
        <f>+S39</f>
        <v>-116128955</v>
      </c>
      <c r="W39" s="2">
        <f>+G39</f>
        <v>-82512569</v>
      </c>
      <c r="X39" s="2"/>
      <c r="Y39" s="2">
        <f>+W39-X39</f>
        <v>-82512569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-76450754</v>
      </c>
      <c r="D40" s="43">
        <f t="shared" ref="D40:AA40" si="4">+D38+D39</f>
        <v>0</v>
      </c>
      <c r="E40" s="44">
        <f t="shared" si="4"/>
        <v>-58276037</v>
      </c>
      <c r="F40" s="45">
        <f t="shared" si="4"/>
        <v>-58276037</v>
      </c>
      <c r="G40" s="45">
        <f t="shared" si="4"/>
        <v>-87993114</v>
      </c>
      <c r="H40" s="45">
        <f t="shared" si="4"/>
        <v>-92277101</v>
      </c>
      <c r="I40" s="45">
        <f t="shared" si="4"/>
        <v>-96016048</v>
      </c>
      <c r="J40" s="45">
        <f>+I40</f>
        <v>-96016048</v>
      </c>
      <c r="K40" s="45">
        <f t="shared" si="4"/>
        <v>-104319368</v>
      </c>
      <c r="L40" s="45">
        <f t="shared" si="4"/>
        <v>-111021215</v>
      </c>
      <c r="M40" s="45">
        <f t="shared" si="4"/>
        <v>-116128955</v>
      </c>
      <c r="N40" s="45">
        <f>+M40</f>
        <v>-116128955</v>
      </c>
      <c r="O40" s="45">
        <f t="shared" si="4"/>
        <v>-116128955</v>
      </c>
      <c r="P40" s="45">
        <f t="shared" si="4"/>
        <v>-116128955</v>
      </c>
      <c r="Q40" s="45">
        <f t="shared" si="4"/>
        <v>-116128955</v>
      </c>
      <c r="R40" s="45">
        <f>+Q40</f>
        <v>-116128955</v>
      </c>
      <c r="S40" s="45">
        <f t="shared" si="4"/>
        <v>-116128955</v>
      </c>
      <c r="T40" s="45">
        <f t="shared" si="4"/>
        <v>-116128955</v>
      </c>
      <c r="U40" s="45">
        <f t="shared" si="4"/>
        <v>-116128955</v>
      </c>
      <c r="V40" s="45">
        <f>+U40</f>
        <v>-116128955</v>
      </c>
      <c r="W40" s="45">
        <f>+V40</f>
        <v>-116128955</v>
      </c>
      <c r="X40" s="45">
        <f t="shared" si="4"/>
        <v>-28992328</v>
      </c>
      <c r="Y40" s="45">
        <f t="shared" si="4"/>
        <v>-87136627</v>
      </c>
      <c r="Z40" s="46">
        <f>+IF(X40&lt;&gt;0,+(Y40/X40)*100,0)</f>
        <v>300.55063877588577</v>
      </c>
      <c r="AA40" s="47">
        <f t="shared" si="4"/>
        <v>-58276037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-82512569</v>
      </c>
      <c r="J60">
        <v>-82512569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5639452</v>
      </c>
      <c r="D7" s="18"/>
      <c r="E7" s="19">
        <v>22627080</v>
      </c>
      <c r="F7" s="20">
        <v>22627080</v>
      </c>
      <c r="G7" s="20">
        <v>746271</v>
      </c>
      <c r="H7" s="20">
        <v>814884</v>
      </c>
      <c r="I7" s="20">
        <v>829137</v>
      </c>
      <c r="J7" s="20">
        <v>2390292</v>
      </c>
      <c r="K7" s="20">
        <v>1042267</v>
      </c>
      <c r="L7" s="20">
        <v>837744</v>
      </c>
      <c r="M7" s="20">
        <v>827959</v>
      </c>
      <c r="N7" s="20">
        <v>2707970</v>
      </c>
      <c r="O7" s="20"/>
      <c r="P7" s="20"/>
      <c r="Q7" s="20"/>
      <c r="R7" s="20"/>
      <c r="S7" s="20"/>
      <c r="T7" s="20"/>
      <c r="U7" s="20"/>
      <c r="V7" s="20"/>
      <c r="W7" s="20">
        <v>5098262</v>
      </c>
      <c r="X7" s="20">
        <v>11313540</v>
      </c>
      <c r="Y7" s="20">
        <v>-6215278</v>
      </c>
      <c r="Z7" s="21">
        <v>-54.936633449830907</v>
      </c>
      <c r="AA7" s="22">
        <v>22627080</v>
      </c>
    </row>
    <row r="8" spans="1:27" x14ac:dyDescent="0.25">
      <c r="A8" s="23" t="s">
        <v>36</v>
      </c>
      <c r="B8" s="17" t="s">
        <v>32</v>
      </c>
      <c r="C8" s="18">
        <v>3725</v>
      </c>
      <c r="D8" s="18"/>
      <c r="E8" s="19">
        <v>25000</v>
      </c>
      <c r="F8" s="20">
        <v>25000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12498</v>
      </c>
      <c r="Y8" s="20">
        <v>-12498</v>
      </c>
      <c r="Z8" s="21">
        <v>-100</v>
      </c>
      <c r="AA8" s="22">
        <v>25000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1523</v>
      </c>
      <c r="L11" s="20">
        <v>2797</v>
      </c>
      <c r="M11" s="20">
        <v>5096</v>
      </c>
      <c r="N11" s="20">
        <v>9416</v>
      </c>
      <c r="O11" s="20"/>
      <c r="P11" s="20"/>
      <c r="Q11" s="20"/>
      <c r="R11" s="20"/>
      <c r="S11" s="20"/>
      <c r="T11" s="20"/>
      <c r="U11" s="20"/>
      <c r="V11" s="20"/>
      <c r="W11" s="20">
        <v>9416</v>
      </c>
      <c r="X11" s="20"/>
      <c r="Y11" s="20">
        <v>9416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-5400199</v>
      </c>
      <c r="D14" s="18"/>
      <c r="E14" s="19"/>
      <c r="F14" s="20"/>
      <c r="G14" s="20">
        <v>-832986</v>
      </c>
      <c r="H14" s="20"/>
      <c r="I14" s="20">
        <v>-193350</v>
      </c>
      <c r="J14" s="20">
        <v>-1026336</v>
      </c>
      <c r="K14" s="20"/>
      <c r="L14" s="20">
        <v>-276500</v>
      </c>
      <c r="M14" s="20">
        <v>-717938</v>
      </c>
      <c r="N14" s="20">
        <v>-994438</v>
      </c>
      <c r="O14" s="20"/>
      <c r="P14" s="20"/>
      <c r="Q14" s="20"/>
      <c r="R14" s="20"/>
      <c r="S14" s="20"/>
      <c r="T14" s="20"/>
      <c r="U14" s="20"/>
      <c r="V14" s="20"/>
      <c r="W14" s="20">
        <v>-2020774</v>
      </c>
      <c r="X14" s="20"/>
      <c r="Y14" s="20">
        <v>-2020774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242978</v>
      </c>
      <c r="D17" s="26">
        <f>SUM(D6:D16)</f>
        <v>0</v>
      </c>
      <c r="E17" s="27">
        <f t="shared" si="0"/>
        <v>22652080</v>
      </c>
      <c r="F17" s="28">
        <f t="shared" si="0"/>
        <v>22652080</v>
      </c>
      <c r="G17" s="28">
        <f t="shared" si="0"/>
        <v>-86715</v>
      </c>
      <c r="H17" s="28">
        <f t="shared" si="0"/>
        <v>814884</v>
      </c>
      <c r="I17" s="28">
        <f t="shared" si="0"/>
        <v>635787</v>
      </c>
      <c r="J17" s="28">
        <f t="shared" si="0"/>
        <v>1363956</v>
      </c>
      <c r="K17" s="28">
        <f t="shared" si="0"/>
        <v>1043790</v>
      </c>
      <c r="L17" s="28">
        <f t="shared" si="0"/>
        <v>564041</v>
      </c>
      <c r="M17" s="28">
        <f t="shared" si="0"/>
        <v>115117</v>
      </c>
      <c r="N17" s="28">
        <f t="shared" si="0"/>
        <v>1722948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3086904</v>
      </c>
      <c r="X17" s="28">
        <f t="shared" si="0"/>
        <v>11326038</v>
      </c>
      <c r="Y17" s="28">
        <f t="shared" si="0"/>
        <v>-8239134</v>
      </c>
      <c r="Z17" s="29">
        <f>+IF(X17&lt;&gt;0,+(Y17/X17)*100,0)</f>
        <v>-72.745067604399708</v>
      </c>
      <c r="AA17" s="30">
        <f>SUM(AA6:AA16)</f>
        <v>22652080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-98677481</v>
      </c>
      <c r="D26" s="18"/>
      <c r="E26" s="19">
        <v>-57671043</v>
      </c>
      <c r="F26" s="20">
        <v>-57671043</v>
      </c>
      <c r="G26" s="20">
        <v>-12158230</v>
      </c>
      <c r="H26" s="20">
        <v>-6587473</v>
      </c>
      <c r="I26" s="20">
        <v>-2925061</v>
      </c>
      <c r="J26" s="20">
        <v>-21670764</v>
      </c>
      <c r="K26" s="20">
        <v>-7619282</v>
      </c>
      <c r="L26" s="20">
        <v>-7062457</v>
      </c>
      <c r="M26" s="20">
        <v>-10217070</v>
      </c>
      <c r="N26" s="20">
        <v>-24898809</v>
      </c>
      <c r="O26" s="20"/>
      <c r="P26" s="20"/>
      <c r="Q26" s="20"/>
      <c r="R26" s="20"/>
      <c r="S26" s="20"/>
      <c r="T26" s="20"/>
      <c r="U26" s="20"/>
      <c r="V26" s="20"/>
      <c r="W26" s="20">
        <v>-46569573</v>
      </c>
      <c r="X26" s="20">
        <v>-28835526</v>
      </c>
      <c r="Y26" s="20">
        <v>-17734047</v>
      </c>
      <c r="Z26" s="21">
        <v>61.500688421636561</v>
      </c>
      <c r="AA26" s="22">
        <v>-57671043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-98677481</v>
      </c>
      <c r="D27" s="26">
        <f>SUM(D21:D26)</f>
        <v>0</v>
      </c>
      <c r="E27" s="27">
        <f t="shared" si="1"/>
        <v>-57671043</v>
      </c>
      <c r="F27" s="28">
        <f t="shared" si="1"/>
        <v>-57671043</v>
      </c>
      <c r="G27" s="28">
        <f t="shared" si="1"/>
        <v>-12158230</v>
      </c>
      <c r="H27" s="28">
        <f t="shared" si="1"/>
        <v>-6587473</v>
      </c>
      <c r="I27" s="28">
        <f t="shared" si="1"/>
        <v>-2925061</v>
      </c>
      <c r="J27" s="28">
        <f t="shared" si="1"/>
        <v>-21670764</v>
      </c>
      <c r="K27" s="28">
        <f t="shared" si="1"/>
        <v>-7619282</v>
      </c>
      <c r="L27" s="28">
        <f t="shared" si="1"/>
        <v>-7062457</v>
      </c>
      <c r="M27" s="28">
        <f t="shared" si="1"/>
        <v>-10217070</v>
      </c>
      <c r="N27" s="28">
        <f t="shared" si="1"/>
        <v>-24898809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-46569573</v>
      </c>
      <c r="X27" s="28">
        <f t="shared" si="1"/>
        <v>-28835526</v>
      </c>
      <c r="Y27" s="28">
        <f t="shared" si="1"/>
        <v>-17734047</v>
      </c>
      <c r="Z27" s="29">
        <f>+IF(X27&lt;&gt;0,+(Y27/X27)*100,0)</f>
        <v>61.500688421636561</v>
      </c>
      <c r="AA27" s="30">
        <f>SUM(AA21:AA26)</f>
        <v>-57671043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-98434503</v>
      </c>
      <c r="D38" s="32">
        <f>+D17+D27+D36</f>
        <v>0</v>
      </c>
      <c r="E38" s="33">
        <f t="shared" si="3"/>
        <v>-35018963</v>
      </c>
      <c r="F38" s="2">
        <f t="shared" si="3"/>
        <v>-35018963</v>
      </c>
      <c r="G38" s="2">
        <f t="shared" si="3"/>
        <v>-12244945</v>
      </c>
      <c r="H38" s="2">
        <f t="shared" si="3"/>
        <v>-5772589</v>
      </c>
      <c r="I38" s="2">
        <f t="shared" si="3"/>
        <v>-2289274</v>
      </c>
      <c r="J38" s="2">
        <f t="shared" si="3"/>
        <v>-20306808</v>
      </c>
      <c r="K38" s="2">
        <f t="shared" si="3"/>
        <v>-6575492</v>
      </c>
      <c r="L38" s="2">
        <f t="shared" si="3"/>
        <v>-6498416</v>
      </c>
      <c r="M38" s="2">
        <f t="shared" si="3"/>
        <v>-10101953</v>
      </c>
      <c r="N38" s="2">
        <f t="shared" si="3"/>
        <v>-23175861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-43482669</v>
      </c>
      <c r="X38" s="2">
        <f t="shared" si="3"/>
        <v>-17509488</v>
      </c>
      <c r="Y38" s="2">
        <f t="shared" si="3"/>
        <v>-25973181</v>
      </c>
      <c r="Z38" s="34">
        <f>+IF(X38&lt;&gt;0,+(Y38/X38)*100,0)</f>
        <v>148.33775265159096</v>
      </c>
      <c r="AA38" s="35">
        <f>+AA17+AA27+AA36</f>
        <v>-35018963</v>
      </c>
    </row>
    <row r="39" spans="1:27" x14ac:dyDescent="0.25">
      <c r="A39" s="23" t="s">
        <v>60</v>
      </c>
      <c r="B39" s="17"/>
      <c r="C39" s="32">
        <v>-6144001</v>
      </c>
      <c r="D39" s="32"/>
      <c r="E39" s="33">
        <v>-6144001</v>
      </c>
      <c r="F39" s="2">
        <v>-6144001</v>
      </c>
      <c r="G39" s="2">
        <v>-96379444</v>
      </c>
      <c r="H39" s="2">
        <f>+G40+H60</f>
        <v>-108624389</v>
      </c>
      <c r="I39" s="2">
        <f>+H40+I60</f>
        <v>-114396978</v>
      </c>
      <c r="J39" s="2">
        <f>+G39</f>
        <v>-96379444</v>
      </c>
      <c r="K39" s="2">
        <f>+I40+K60</f>
        <v>-116686252</v>
      </c>
      <c r="L39" s="2">
        <f>+K40+L60</f>
        <v>-123261744</v>
      </c>
      <c r="M39" s="2">
        <f>+L40+M60</f>
        <v>-129760160</v>
      </c>
      <c r="N39" s="2">
        <f>+K39</f>
        <v>-116686252</v>
      </c>
      <c r="O39" s="2">
        <f>+M40+O60</f>
        <v>-139862113</v>
      </c>
      <c r="P39" s="2">
        <f>+O40+P60</f>
        <v>-139862113</v>
      </c>
      <c r="Q39" s="2">
        <f>+P40+Q60</f>
        <v>-139862113</v>
      </c>
      <c r="R39" s="2">
        <f>+O39</f>
        <v>-139862113</v>
      </c>
      <c r="S39" s="2">
        <f>+Q40+S60</f>
        <v>-139862113</v>
      </c>
      <c r="T39" s="2">
        <f>+S40+T60</f>
        <v>-139862113</v>
      </c>
      <c r="U39" s="2">
        <f>+T40+U60</f>
        <v>-139862113</v>
      </c>
      <c r="V39" s="2">
        <f>+S39</f>
        <v>-139862113</v>
      </c>
      <c r="W39" s="2">
        <f>+G39</f>
        <v>-96379444</v>
      </c>
      <c r="X39" s="2">
        <v>-6144001</v>
      </c>
      <c r="Y39" s="2">
        <f>+W39-X39</f>
        <v>-90235443</v>
      </c>
      <c r="Z39" s="34">
        <f>+IF(X39&lt;&gt;0,+(Y39/X39)*100,0)</f>
        <v>1468.6755910358738</v>
      </c>
      <c r="AA39" s="35">
        <v>-6144001</v>
      </c>
    </row>
    <row r="40" spans="1:27" x14ac:dyDescent="0.25">
      <c r="A40" s="41" t="s">
        <v>62</v>
      </c>
      <c r="B40" s="42" t="s">
        <v>61</v>
      </c>
      <c r="C40" s="43">
        <f>+C38+C39</f>
        <v>-104578504</v>
      </c>
      <c r="D40" s="43">
        <f t="shared" ref="D40:AA40" si="4">+D38+D39</f>
        <v>0</v>
      </c>
      <c r="E40" s="44">
        <f t="shared" si="4"/>
        <v>-41162964</v>
      </c>
      <c r="F40" s="45">
        <f t="shared" si="4"/>
        <v>-41162964</v>
      </c>
      <c r="G40" s="45">
        <f t="shared" si="4"/>
        <v>-108624389</v>
      </c>
      <c r="H40" s="45">
        <f t="shared" si="4"/>
        <v>-114396978</v>
      </c>
      <c r="I40" s="45">
        <f t="shared" si="4"/>
        <v>-116686252</v>
      </c>
      <c r="J40" s="45">
        <f>+I40</f>
        <v>-116686252</v>
      </c>
      <c r="K40" s="45">
        <f t="shared" si="4"/>
        <v>-123261744</v>
      </c>
      <c r="L40" s="45">
        <f t="shared" si="4"/>
        <v>-129760160</v>
      </c>
      <c r="M40" s="45">
        <f t="shared" si="4"/>
        <v>-139862113</v>
      </c>
      <c r="N40" s="45">
        <f>+M40</f>
        <v>-139862113</v>
      </c>
      <c r="O40" s="45">
        <f t="shared" si="4"/>
        <v>-139862113</v>
      </c>
      <c r="P40" s="45">
        <f t="shared" si="4"/>
        <v>-139862113</v>
      </c>
      <c r="Q40" s="45">
        <f t="shared" si="4"/>
        <v>-139862113</v>
      </c>
      <c r="R40" s="45">
        <f>+Q40</f>
        <v>-139862113</v>
      </c>
      <c r="S40" s="45">
        <f t="shared" si="4"/>
        <v>-139862113</v>
      </c>
      <c r="T40" s="45">
        <f t="shared" si="4"/>
        <v>-139862113</v>
      </c>
      <c r="U40" s="45">
        <f t="shared" si="4"/>
        <v>-139862113</v>
      </c>
      <c r="V40" s="45">
        <f>+U40</f>
        <v>-139862113</v>
      </c>
      <c r="W40" s="45">
        <f>+V40</f>
        <v>-139862113</v>
      </c>
      <c r="X40" s="45">
        <f t="shared" si="4"/>
        <v>-23653489</v>
      </c>
      <c r="Y40" s="45">
        <f t="shared" si="4"/>
        <v>-116208624</v>
      </c>
      <c r="Z40" s="46">
        <f>+IF(X40&lt;&gt;0,+(Y40/X40)*100,0)</f>
        <v>491.29590987612863</v>
      </c>
      <c r="AA40" s="47">
        <f t="shared" si="4"/>
        <v>-41162964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-96379444</v>
      </c>
      <c r="J60">
        <v>-96379444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226263</v>
      </c>
      <c r="D7" s="18"/>
      <c r="E7" s="19">
        <v>1788497</v>
      </c>
      <c r="F7" s="20">
        <v>1788497</v>
      </c>
      <c r="G7" s="20"/>
      <c r="H7" s="20"/>
      <c r="I7" s="20"/>
      <c r="J7" s="20"/>
      <c r="K7" s="20">
        <v>230724</v>
      </c>
      <c r="L7" s="20">
        <v>188644</v>
      </c>
      <c r="M7" s="20">
        <v>86306</v>
      </c>
      <c r="N7" s="20">
        <v>505674</v>
      </c>
      <c r="O7" s="20"/>
      <c r="P7" s="20"/>
      <c r="Q7" s="20"/>
      <c r="R7" s="20"/>
      <c r="S7" s="20"/>
      <c r="T7" s="20"/>
      <c r="U7" s="20"/>
      <c r="V7" s="20"/>
      <c r="W7" s="20">
        <v>505674</v>
      </c>
      <c r="X7" s="20">
        <v>894252</v>
      </c>
      <c r="Y7" s="20">
        <v>-388578</v>
      </c>
      <c r="Z7" s="21">
        <v>-43.452852216153836</v>
      </c>
      <c r="AA7" s="22">
        <v>1788497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-29274546</v>
      </c>
      <c r="F14" s="20">
        <v>-29274546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-14637276</v>
      </c>
      <c r="Y14" s="20">
        <v>14637276</v>
      </c>
      <c r="Z14" s="21">
        <v>-100</v>
      </c>
      <c r="AA14" s="22">
        <v>-29274546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226263</v>
      </c>
      <c r="D17" s="26">
        <f>SUM(D6:D16)</f>
        <v>0</v>
      </c>
      <c r="E17" s="27">
        <f t="shared" si="0"/>
        <v>-27486049</v>
      </c>
      <c r="F17" s="28">
        <f t="shared" si="0"/>
        <v>-27486049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230724</v>
      </c>
      <c r="L17" s="28">
        <f t="shared" si="0"/>
        <v>188644</v>
      </c>
      <c r="M17" s="28">
        <f t="shared" si="0"/>
        <v>86306</v>
      </c>
      <c r="N17" s="28">
        <f t="shared" si="0"/>
        <v>505674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505674</v>
      </c>
      <c r="X17" s="28">
        <f t="shared" si="0"/>
        <v>-13743024</v>
      </c>
      <c r="Y17" s="28">
        <f t="shared" si="0"/>
        <v>14248698</v>
      </c>
      <c r="Z17" s="29">
        <f>+IF(X17&lt;&gt;0,+(Y17/X17)*100,0)</f>
        <v>-103.67949586641194</v>
      </c>
      <c r="AA17" s="30">
        <f>SUM(AA6:AA16)</f>
        <v>-27486049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-104855850</v>
      </c>
      <c r="F26" s="20">
        <v>-104855850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-52427928</v>
      </c>
      <c r="Y26" s="20">
        <v>52427928</v>
      </c>
      <c r="Z26" s="21">
        <v>-100</v>
      </c>
      <c r="AA26" s="22">
        <v>-104855850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-104855850</v>
      </c>
      <c r="F27" s="28">
        <f t="shared" si="1"/>
        <v>-104855850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-52427928</v>
      </c>
      <c r="Y27" s="28">
        <f t="shared" si="1"/>
        <v>52427928</v>
      </c>
      <c r="Z27" s="29">
        <f>+IF(X27&lt;&gt;0,+(Y27/X27)*100,0)</f>
        <v>-100</v>
      </c>
      <c r="AA27" s="30">
        <f>SUM(AA21:AA26)</f>
        <v>-104855850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226263</v>
      </c>
      <c r="D38" s="32">
        <f>+D17+D27+D36</f>
        <v>0</v>
      </c>
      <c r="E38" s="33">
        <f t="shared" si="3"/>
        <v>-132341899</v>
      </c>
      <c r="F38" s="2">
        <f t="shared" si="3"/>
        <v>-132341899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230724</v>
      </c>
      <c r="L38" s="2">
        <f t="shared" si="3"/>
        <v>188644</v>
      </c>
      <c r="M38" s="2">
        <f t="shared" si="3"/>
        <v>86306</v>
      </c>
      <c r="N38" s="2">
        <f t="shared" si="3"/>
        <v>505674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505674</v>
      </c>
      <c r="X38" s="2">
        <f t="shared" si="3"/>
        <v>-66170952</v>
      </c>
      <c r="Y38" s="2">
        <f t="shared" si="3"/>
        <v>66676626</v>
      </c>
      <c r="Z38" s="34">
        <f>+IF(X38&lt;&gt;0,+(Y38/X38)*100,0)</f>
        <v>-100.76419332760997</v>
      </c>
      <c r="AA38" s="35">
        <f>+AA17+AA27+AA36</f>
        <v>-132341899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230724</v>
      </c>
      <c r="M39" s="2">
        <f>+L40+M60</f>
        <v>419368</v>
      </c>
      <c r="N39" s="2">
        <f>+K39</f>
        <v>0</v>
      </c>
      <c r="O39" s="2">
        <f>+M40+O60</f>
        <v>505674</v>
      </c>
      <c r="P39" s="2">
        <f>+O40+P60</f>
        <v>505674</v>
      </c>
      <c r="Q39" s="2">
        <f>+P40+Q60</f>
        <v>505674</v>
      </c>
      <c r="R39" s="2">
        <f>+O39</f>
        <v>505674</v>
      </c>
      <c r="S39" s="2">
        <f>+Q40+S60</f>
        <v>505674</v>
      </c>
      <c r="T39" s="2">
        <f>+S40+T60</f>
        <v>505674</v>
      </c>
      <c r="U39" s="2">
        <f>+T40+U60</f>
        <v>505674</v>
      </c>
      <c r="V39" s="2">
        <f>+S39</f>
        <v>505674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226263</v>
      </c>
      <c r="D40" s="43">
        <f t="shared" ref="D40:AA40" si="4">+D38+D39</f>
        <v>0</v>
      </c>
      <c r="E40" s="44">
        <f t="shared" si="4"/>
        <v>-132341899</v>
      </c>
      <c r="F40" s="45">
        <f t="shared" si="4"/>
        <v>-132341899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230724</v>
      </c>
      <c r="L40" s="45">
        <f t="shared" si="4"/>
        <v>419368</v>
      </c>
      <c r="M40" s="45">
        <f t="shared" si="4"/>
        <v>505674</v>
      </c>
      <c r="N40" s="45">
        <f>+M40</f>
        <v>505674</v>
      </c>
      <c r="O40" s="45">
        <f t="shared" si="4"/>
        <v>505674</v>
      </c>
      <c r="P40" s="45">
        <f t="shared" si="4"/>
        <v>505674</v>
      </c>
      <c r="Q40" s="45">
        <f t="shared" si="4"/>
        <v>505674</v>
      </c>
      <c r="R40" s="45">
        <f>+Q40</f>
        <v>505674</v>
      </c>
      <c r="S40" s="45">
        <f t="shared" si="4"/>
        <v>505674</v>
      </c>
      <c r="T40" s="45">
        <f t="shared" si="4"/>
        <v>505674</v>
      </c>
      <c r="U40" s="45">
        <f t="shared" si="4"/>
        <v>505674</v>
      </c>
      <c r="V40" s="45">
        <f>+U40</f>
        <v>505674</v>
      </c>
      <c r="W40" s="45">
        <f>+V40</f>
        <v>505674</v>
      </c>
      <c r="X40" s="45">
        <f t="shared" si="4"/>
        <v>-66170952</v>
      </c>
      <c r="Y40" s="45">
        <f t="shared" si="4"/>
        <v>66676626</v>
      </c>
      <c r="Z40" s="46">
        <f>+IF(X40&lt;&gt;0,+(Y40/X40)*100,0)</f>
        <v>-100.76419332760997</v>
      </c>
      <c r="AA40" s="47">
        <f t="shared" si="4"/>
        <v>-132341899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222865311</v>
      </c>
      <c r="D7" s="18"/>
      <c r="E7" s="19">
        <v>616061274</v>
      </c>
      <c r="F7" s="20">
        <v>616061274</v>
      </c>
      <c r="G7" s="20">
        <v>26697685</v>
      </c>
      <c r="H7" s="20">
        <v>28143050</v>
      </c>
      <c r="I7" s="20">
        <v>25596800</v>
      </c>
      <c r="J7" s="20">
        <v>80437535</v>
      </c>
      <c r="K7" s="20">
        <v>34936588</v>
      </c>
      <c r="L7" s="20">
        <v>30726957</v>
      </c>
      <c r="M7" s="20">
        <v>27350005</v>
      </c>
      <c r="N7" s="20">
        <v>93013550</v>
      </c>
      <c r="O7" s="20"/>
      <c r="P7" s="20"/>
      <c r="Q7" s="20"/>
      <c r="R7" s="20"/>
      <c r="S7" s="20"/>
      <c r="T7" s="20"/>
      <c r="U7" s="20"/>
      <c r="V7" s="20"/>
      <c r="W7" s="20">
        <v>173451085</v>
      </c>
      <c r="X7" s="20">
        <v>315434712</v>
      </c>
      <c r="Y7" s="20">
        <v>-141983627</v>
      </c>
      <c r="Z7" s="21">
        <v>-45.012048959278772</v>
      </c>
      <c r="AA7" s="22">
        <v>616061274</v>
      </c>
    </row>
    <row r="8" spans="1:27" x14ac:dyDescent="0.25">
      <c r="A8" s="23" t="s">
        <v>36</v>
      </c>
      <c r="B8" s="17" t="s">
        <v>32</v>
      </c>
      <c r="C8" s="18">
        <v>1985532</v>
      </c>
      <c r="D8" s="18"/>
      <c r="E8" s="19">
        <v>4037886</v>
      </c>
      <c r="F8" s="20">
        <v>4037886</v>
      </c>
      <c r="G8" s="20">
        <v>146211</v>
      </c>
      <c r="H8" s="20">
        <v>314917</v>
      </c>
      <c r="I8" s="20">
        <v>193414</v>
      </c>
      <c r="J8" s="20">
        <v>654542</v>
      </c>
      <c r="K8" s="20">
        <v>120352</v>
      </c>
      <c r="L8" s="20">
        <v>150066</v>
      </c>
      <c r="M8" s="20">
        <v>179271</v>
      </c>
      <c r="N8" s="20">
        <v>449689</v>
      </c>
      <c r="O8" s="20"/>
      <c r="P8" s="20"/>
      <c r="Q8" s="20"/>
      <c r="R8" s="20"/>
      <c r="S8" s="20"/>
      <c r="T8" s="20"/>
      <c r="U8" s="20"/>
      <c r="V8" s="20"/>
      <c r="W8" s="20">
        <v>1104231</v>
      </c>
      <c r="X8" s="20">
        <v>1890780</v>
      </c>
      <c r="Y8" s="20">
        <v>-786549</v>
      </c>
      <c r="Z8" s="21">
        <v>-41.599181290261164</v>
      </c>
      <c r="AA8" s="22">
        <v>4037886</v>
      </c>
    </row>
    <row r="9" spans="1:27" x14ac:dyDescent="0.25">
      <c r="A9" s="23" t="s">
        <v>37</v>
      </c>
      <c r="B9" s="17" t="s">
        <v>6</v>
      </c>
      <c r="C9" s="18">
        <v>43928080</v>
      </c>
      <c r="D9" s="18"/>
      <c r="E9" s="19">
        <v>74393970</v>
      </c>
      <c r="F9" s="20">
        <v>74393970</v>
      </c>
      <c r="G9" s="20">
        <v>16116517</v>
      </c>
      <c r="H9" s="20">
        <v>8413</v>
      </c>
      <c r="I9" s="20">
        <v>10373</v>
      </c>
      <c r="J9" s="20">
        <v>16135303</v>
      </c>
      <c r="K9" s="20">
        <v>10812</v>
      </c>
      <c r="L9" s="20">
        <v>10456</v>
      </c>
      <c r="M9" s="20">
        <v>12229496</v>
      </c>
      <c r="N9" s="20">
        <v>12250764</v>
      </c>
      <c r="O9" s="20"/>
      <c r="P9" s="20"/>
      <c r="Q9" s="20"/>
      <c r="R9" s="20"/>
      <c r="S9" s="20"/>
      <c r="T9" s="20"/>
      <c r="U9" s="20"/>
      <c r="V9" s="20"/>
      <c r="W9" s="20">
        <v>28386067</v>
      </c>
      <c r="X9" s="20">
        <v>36196986</v>
      </c>
      <c r="Y9" s="20">
        <v>-7810919</v>
      </c>
      <c r="Z9" s="21">
        <v>-21.578920963198428</v>
      </c>
      <c r="AA9" s="22">
        <v>74393970</v>
      </c>
    </row>
    <row r="10" spans="1:27" x14ac:dyDescent="0.25">
      <c r="A10" s="23" t="s">
        <v>38</v>
      </c>
      <c r="B10" s="17" t="s">
        <v>6</v>
      </c>
      <c r="C10" s="18">
        <v>7875000</v>
      </c>
      <c r="D10" s="18"/>
      <c r="E10" s="19">
        <v>100722500</v>
      </c>
      <c r="F10" s="20">
        <v>100722500</v>
      </c>
      <c r="G10" s="20">
        <v>4586771</v>
      </c>
      <c r="H10" s="20"/>
      <c r="I10" s="20">
        <v>1576000</v>
      </c>
      <c r="J10" s="20">
        <v>6162771</v>
      </c>
      <c r="K10" s="20"/>
      <c r="L10" s="20"/>
      <c r="M10" s="20">
        <v>5372598</v>
      </c>
      <c r="N10" s="20">
        <v>5372598</v>
      </c>
      <c r="O10" s="20"/>
      <c r="P10" s="20"/>
      <c r="Q10" s="20"/>
      <c r="R10" s="20"/>
      <c r="S10" s="20"/>
      <c r="T10" s="20"/>
      <c r="U10" s="20"/>
      <c r="V10" s="20"/>
      <c r="W10" s="20">
        <v>11535369</v>
      </c>
      <c r="X10" s="20">
        <v>55024530</v>
      </c>
      <c r="Y10" s="20">
        <v>-43489161</v>
      </c>
      <c r="Z10" s="21">
        <v>-79.035951783686301</v>
      </c>
      <c r="AA10" s="22">
        <v>100722500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4015110</v>
      </c>
      <c r="F11" s="20">
        <v>4015110</v>
      </c>
      <c r="G11" s="20"/>
      <c r="H11" s="20"/>
      <c r="I11" s="20"/>
      <c r="J11" s="20"/>
      <c r="K11" s="20">
        <v>2172</v>
      </c>
      <c r="L11" s="20">
        <v>17286</v>
      </c>
      <c r="M11" s="20">
        <v>16800</v>
      </c>
      <c r="N11" s="20">
        <v>36258</v>
      </c>
      <c r="O11" s="20"/>
      <c r="P11" s="20"/>
      <c r="Q11" s="20"/>
      <c r="R11" s="20"/>
      <c r="S11" s="20"/>
      <c r="T11" s="20"/>
      <c r="U11" s="20"/>
      <c r="V11" s="20"/>
      <c r="W11" s="20">
        <v>36258</v>
      </c>
      <c r="X11" s="20">
        <v>2007570</v>
      </c>
      <c r="Y11" s="20">
        <v>-1971312</v>
      </c>
      <c r="Z11" s="21">
        <v>-98.193935952420091</v>
      </c>
      <c r="AA11" s="22">
        <v>4015110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-134019223</v>
      </c>
      <c r="D14" s="18"/>
      <c r="E14" s="19">
        <v>-666702921</v>
      </c>
      <c r="F14" s="20">
        <v>-666702921</v>
      </c>
      <c r="G14" s="20">
        <v>-23680403</v>
      </c>
      <c r="H14" s="20">
        <v>-20788992</v>
      </c>
      <c r="I14" s="20">
        <v>-4324054</v>
      </c>
      <c r="J14" s="20">
        <v>-48793449</v>
      </c>
      <c r="K14" s="20">
        <v>-17477871</v>
      </c>
      <c r="L14" s="20">
        <v>-15187217</v>
      </c>
      <c r="M14" s="20">
        <v>-13737435</v>
      </c>
      <c r="N14" s="20">
        <v>-46402523</v>
      </c>
      <c r="O14" s="20"/>
      <c r="P14" s="20"/>
      <c r="Q14" s="20"/>
      <c r="R14" s="20"/>
      <c r="S14" s="20"/>
      <c r="T14" s="20"/>
      <c r="U14" s="20"/>
      <c r="V14" s="20"/>
      <c r="W14" s="20">
        <v>-95195972</v>
      </c>
      <c r="X14" s="20">
        <v>-334683312</v>
      </c>
      <c r="Y14" s="20">
        <v>239487340</v>
      </c>
      <c r="Z14" s="21">
        <v>-71.556403146864994</v>
      </c>
      <c r="AA14" s="22">
        <v>-666702921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-26963796</v>
      </c>
      <c r="F15" s="20">
        <v>-26963796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-13481903</v>
      </c>
      <c r="Y15" s="20">
        <v>13481903</v>
      </c>
      <c r="Z15" s="21">
        <v>-100</v>
      </c>
      <c r="AA15" s="22">
        <v>-26963796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142634700</v>
      </c>
      <c r="D17" s="26">
        <f>SUM(D6:D16)</f>
        <v>0</v>
      </c>
      <c r="E17" s="27">
        <f t="shared" si="0"/>
        <v>105564023</v>
      </c>
      <c r="F17" s="28">
        <f t="shared" si="0"/>
        <v>105564023</v>
      </c>
      <c r="G17" s="28">
        <f t="shared" si="0"/>
        <v>23866781</v>
      </c>
      <c r="H17" s="28">
        <f t="shared" si="0"/>
        <v>7677388</v>
      </c>
      <c r="I17" s="28">
        <f t="shared" si="0"/>
        <v>23052533</v>
      </c>
      <c r="J17" s="28">
        <f t="shared" si="0"/>
        <v>54596702</v>
      </c>
      <c r="K17" s="28">
        <f t="shared" si="0"/>
        <v>17592053</v>
      </c>
      <c r="L17" s="28">
        <f t="shared" si="0"/>
        <v>15717548</v>
      </c>
      <c r="M17" s="28">
        <f t="shared" si="0"/>
        <v>31410735</v>
      </c>
      <c r="N17" s="28">
        <f t="shared" si="0"/>
        <v>64720336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119317038</v>
      </c>
      <c r="X17" s="28">
        <f t="shared" si="0"/>
        <v>62389363</v>
      </c>
      <c r="Y17" s="28">
        <f t="shared" si="0"/>
        <v>56927675</v>
      </c>
      <c r="Z17" s="29">
        <f>+IF(X17&lt;&gt;0,+(Y17/X17)*100,0)</f>
        <v>91.245802589778009</v>
      </c>
      <c r="AA17" s="30">
        <f>SUM(AA6:AA16)</f>
        <v>105564023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-291265453</v>
      </c>
      <c r="D26" s="18"/>
      <c r="E26" s="19">
        <v>-407578439</v>
      </c>
      <c r="F26" s="20">
        <v>-407578439</v>
      </c>
      <c r="G26" s="20">
        <v>-30934777</v>
      </c>
      <c r="H26" s="20">
        <v>-33258036</v>
      </c>
      <c r="I26" s="20">
        <v>-12221634</v>
      </c>
      <c r="J26" s="20">
        <v>-76414447</v>
      </c>
      <c r="K26" s="20">
        <v>-32801557</v>
      </c>
      <c r="L26" s="20">
        <v>-24929918</v>
      </c>
      <c r="M26" s="20">
        <v>-47985878</v>
      </c>
      <c r="N26" s="20">
        <v>-105717353</v>
      </c>
      <c r="O26" s="20"/>
      <c r="P26" s="20"/>
      <c r="Q26" s="20"/>
      <c r="R26" s="20"/>
      <c r="S26" s="20"/>
      <c r="T26" s="20"/>
      <c r="U26" s="20"/>
      <c r="V26" s="20"/>
      <c r="W26" s="20">
        <v>-182131800</v>
      </c>
      <c r="X26" s="20">
        <v>-202704182</v>
      </c>
      <c r="Y26" s="20">
        <v>20572382</v>
      </c>
      <c r="Z26" s="21">
        <v>-10.148967720853436</v>
      </c>
      <c r="AA26" s="22">
        <v>-407578439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-291265453</v>
      </c>
      <c r="D27" s="26">
        <f>SUM(D21:D26)</f>
        <v>0</v>
      </c>
      <c r="E27" s="27">
        <f t="shared" si="1"/>
        <v>-407578439</v>
      </c>
      <c r="F27" s="28">
        <f t="shared" si="1"/>
        <v>-407578439</v>
      </c>
      <c r="G27" s="28">
        <f t="shared" si="1"/>
        <v>-30934777</v>
      </c>
      <c r="H27" s="28">
        <f t="shared" si="1"/>
        <v>-33258036</v>
      </c>
      <c r="I27" s="28">
        <f t="shared" si="1"/>
        <v>-12221634</v>
      </c>
      <c r="J27" s="28">
        <f t="shared" si="1"/>
        <v>-76414447</v>
      </c>
      <c r="K27" s="28">
        <f t="shared" si="1"/>
        <v>-32801557</v>
      </c>
      <c r="L27" s="28">
        <f t="shared" si="1"/>
        <v>-24929918</v>
      </c>
      <c r="M27" s="28">
        <f t="shared" si="1"/>
        <v>-47985878</v>
      </c>
      <c r="N27" s="28">
        <f t="shared" si="1"/>
        <v>-105717353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-182131800</v>
      </c>
      <c r="X27" s="28">
        <f t="shared" si="1"/>
        <v>-202704182</v>
      </c>
      <c r="Y27" s="28">
        <f t="shared" si="1"/>
        <v>20572382</v>
      </c>
      <c r="Z27" s="29">
        <f>+IF(X27&lt;&gt;0,+(Y27/X27)*100,0)</f>
        <v>-10.148967720853436</v>
      </c>
      <c r="AA27" s="30">
        <f>SUM(AA21:AA26)</f>
        <v>-407578439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5263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5263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-148625490</v>
      </c>
      <c r="D38" s="32">
        <f>+D17+D27+D36</f>
        <v>0</v>
      </c>
      <c r="E38" s="33">
        <f t="shared" si="3"/>
        <v>-302014416</v>
      </c>
      <c r="F38" s="2">
        <f t="shared" si="3"/>
        <v>-302014416</v>
      </c>
      <c r="G38" s="2">
        <f t="shared" si="3"/>
        <v>-7067996</v>
      </c>
      <c r="H38" s="2">
        <f t="shared" si="3"/>
        <v>-25580648</v>
      </c>
      <c r="I38" s="2">
        <f t="shared" si="3"/>
        <v>10830899</v>
      </c>
      <c r="J38" s="2">
        <f t="shared" si="3"/>
        <v>-21817745</v>
      </c>
      <c r="K38" s="2">
        <f t="shared" si="3"/>
        <v>-15209504</v>
      </c>
      <c r="L38" s="2">
        <f t="shared" si="3"/>
        <v>-9212370</v>
      </c>
      <c r="M38" s="2">
        <f t="shared" si="3"/>
        <v>-16575143</v>
      </c>
      <c r="N38" s="2">
        <f t="shared" si="3"/>
        <v>-40997017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-62814762</v>
      </c>
      <c r="X38" s="2">
        <f t="shared" si="3"/>
        <v>-140314819</v>
      </c>
      <c r="Y38" s="2">
        <f t="shared" si="3"/>
        <v>77500057</v>
      </c>
      <c r="Z38" s="34">
        <f>+IF(X38&lt;&gt;0,+(Y38/X38)*100,0)</f>
        <v>-55.232980773042939</v>
      </c>
      <c r="AA38" s="35">
        <f>+AA17+AA27+AA36</f>
        <v>-302014416</v>
      </c>
    </row>
    <row r="39" spans="1:27" x14ac:dyDescent="0.25">
      <c r="A39" s="23" t="s">
        <v>60</v>
      </c>
      <c r="B39" s="17"/>
      <c r="C39" s="32">
        <v>-70952469</v>
      </c>
      <c r="D39" s="32"/>
      <c r="E39" s="33">
        <v>-6144001</v>
      </c>
      <c r="F39" s="2">
        <v>-6144001</v>
      </c>
      <c r="G39" s="2">
        <v>-204196107</v>
      </c>
      <c r="H39" s="2">
        <f>+G40+H60</f>
        <v>-211961855</v>
      </c>
      <c r="I39" s="2">
        <f>+H40+I60</f>
        <v>-237542503</v>
      </c>
      <c r="J39" s="2">
        <f>+G39</f>
        <v>-204196107</v>
      </c>
      <c r="K39" s="2">
        <f>+I40+K60</f>
        <v>-226711604</v>
      </c>
      <c r="L39" s="2">
        <f>+K40+L60</f>
        <v>-241921108</v>
      </c>
      <c r="M39" s="2">
        <f>+L40+M60</f>
        <v>-251133478</v>
      </c>
      <c r="N39" s="2">
        <f>+K39</f>
        <v>-226711604</v>
      </c>
      <c r="O39" s="2">
        <f>+M40+O60</f>
        <v>-267708621</v>
      </c>
      <c r="P39" s="2">
        <f>+O40+P60</f>
        <v>-267708621</v>
      </c>
      <c r="Q39" s="2">
        <f>+P40+Q60</f>
        <v>-267708621</v>
      </c>
      <c r="R39" s="2">
        <f>+O39</f>
        <v>-267708621</v>
      </c>
      <c r="S39" s="2">
        <f>+Q40+S60</f>
        <v>-267708621</v>
      </c>
      <c r="T39" s="2">
        <f>+S40+T60</f>
        <v>-267708621</v>
      </c>
      <c r="U39" s="2">
        <f>+T40+U60</f>
        <v>-267708621</v>
      </c>
      <c r="V39" s="2">
        <f>+S39</f>
        <v>-267708621</v>
      </c>
      <c r="W39" s="2">
        <f>+G39</f>
        <v>-204196107</v>
      </c>
      <c r="X39" s="2">
        <v>-6144001</v>
      </c>
      <c r="Y39" s="2">
        <f>+W39-X39</f>
        <v>-198052106</v>
      </c>
      <c r="Z39" s="34">
        <f>+IF(X39&lt;&gt;0,+(Y39/X39)*100,0)</f>
        <v>3223.5038047682606</v>
      </c>
      <c r="AA39" s="35">
        <v>-6144001</v>
      </c>
    </row>
    <row r="40" spans="1:27" x14ac:dyDescent="0.25">
      <c r="A40" s="41" t="s">
        <v>62</v>
      </c>
      <c r="B40" s="42" t="s">
        <v>61</v>
      </c>
      <c r="C40" s="43">
        <f>+C38+C39</f>
        <v>-219577959</v>
      </c>
      <c r="D40" s="43">
        <f t="shared" ref="D40:AA40" si="4">+D38+D39</f>
        <v>0</v>
      </c>
      <c r="E40" s="44">
        <f t="shared" si="4"/>
        <v>-308158417</v>
      </c>
      <c r="F40" s="45">
        <f t="shared" si="4"/>
        <v>-308158417</v>
      </c>
      <c r="G40" s="45">
        <f t="shared" si="4"/>
        <v>-211264103</v>
      </c>
      <c r="H40" s="45">
        <f t="shared" si="4"/>
        <v>-237542503</v>
      </c>
      <c r="I40" s="45">
        <f t="shared" si="4"/>
        <v>-226711604</v>
      </c>
      <c r="J40" s="45">
        <f>+I40</f>
        <v>-226711604</v>
      </c>
      <c r="K40" s="45">
        <f t="shared" si="4"/>
        <v>-241921108</v>
      </c>
      <c r="L40" s="45">
        <f t="shared" si="4"/>
        <v>-251133478</v>
      </c>
      <c r="M40" s="45">
        <f t="shared" si="4"/>
        <v>-267708621</v>
      </c>
      <c r="N40" s="45">
        <f>+M40</f>
        <v>-267708621</v>
      </c>
      <c r="O40" s="45">
        <f t="shared" si="4"/>
        <v>-267708621</v>
      </c>
      <c r="P40" s="45">
        <f t="shared" si="4"/>
        <v>-267708621</v>
      </c>
      <c r="Q40" s="45">
        <f t="shared" si="4"/>
        <v>-267708621</v>
      </c>
      <c r="R40" s="45">
        <f>+Q40</f>
        <v>-267708621</v>
      </c>
      <c r="S40" s="45">
        <f t="shared" si="4"/>
        <v>-267708621</v>
      </c>
      <c r="T40" s="45">
        <f t="shared" si="4"/>
        <v>-267708621</v>
      </c>
      <c r="U40" s="45">
        <f t="shared" si="4"/>
        <v>-267708621</v>
      </c>
      <c r="V40" s="45">
        <f>+U40</f>
        <v>-267708621</v>
      </c>
      <c r="W40" s="45">
        <f>+V40</f>
        <v>-267708621</v>
      </c>
      <c r="X40" s="45">
        <f t="shared" si="4"/>
        <v>-146458820</v>
      </c>
      <c r="Y40" s="45">
        <f t="shared" si="4"/>
        <v>-120552049</v>
      </c>
      <c r="Z40" s="46">
        <f>+IF(X40&lt;&gt;0,+(Y40/X40)*100,0)</f>
        <v>82.311225093852329</v>
      </c>
      <c r="AA40" s="47">
        <f t="shared" si="4"/>
        <v>-308158417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-204196107</v>
      </c>
      <c r="H60">
        <v>-697752</v>
      </c>
      <c r="J60">
        <v>-204196107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1216F7A-E6C1-4C57-B638-D47DA3942A4F}"/>
</file>

<file path=customXml/itemProps2.xml><?xml version="1.0" encoding="utf-8"?>
<ds:datastoreItem xmlns:ds="http://schemas.openxmlformats.org/officeDocument/2006/customXml" ds:itemID="{93AD179D-67A2-4D26-9685-4BD6D231D839}"/>
</file>

<file path=customXml/itemProps3.xml><?xml version="1.0" encoding="utf-8"?>
<ds:datastoreItem xmlns:ds="http://schemas.openxmlformats.org/officeDocument/2006/customXml" ds:itemID="{C8D949B2-113E-4960-A6AF-EADD8B8F80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2025-02-12T07:52:36Z</dcterms:created>
  <dcterms:modified xsi:type="dcterms:W3CDTF">2025-02-12T07:56:04Z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